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бухгалтер\ЗВІТИ\Оприлюднення\"/>
    </mc:Choice>
  </mc:AlternateContent>
  <bookViews>
    <workbookView xWindow="0" yWindow="0" windowWidth="28800" windowHeight="12345"/>
  </bookViews>
  <sheets>
    <sheet name="1 кв." sheetId="1" r:id="rId1"/>
  </sheets>
  <definedNames>
    <definedName name="_xlnm.Print_Titles" localSheetId="0">'1 кв.'!$6:$8</definedName>
    <definedName name="_xlnm.Print_Area" localSheetId="0">'1 кв.'!$A$1:$K$60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D54" i="1" l="1"/>
  <c r="C54" i="1"/>
  <c r="D53" i="1"/>
  <c r="C53" i="1"/>
  <c r="D52" i="1"/>
  <c r="C52" i="1"/>
  <c r="D51" i="1"/>
  <c r="C51" i="1"/>
  <c r="D50" i="1"/>
  <c r="D49" i="1"/>
  <c r="C49" i="1"/>
  <c r="D48" i="1"/>
  <c r="C48" i="1"/>
  <c r="D47" i="1"/>
  <c r="C47" i="1"/>
  <c r="D46" i="1"/>
  <c r="C46" i="1"/>
  <c r="K44" i="1"/>
  <c r="J44" i="1"/>
  <c r="I44" i="1"/>
  <c r="H44" i="1"/>
  <c r="G44" i="1"/>
  <c r="D44" i="1" s="1"/>
  <c r="F44" i="1"/>
  <c r="C44" i="1" s="1"/>
  <c r="D41" i="1"/>
  <c r="E41" i="1" s="1"/>
  <c r="C41" i="1"/>
  <c r="D40" i="1"/>
  <c r="C40" i="1"/>
  <c r="D39" i="1"/>
  <c r="C39" i="1"/>
  <c r="D38" i="1"/>
  <c r="E38" i="1" s="1"/>
  <c r="C38" i="1"/>
  <c r="D37" i="1"/>
  <c r="C37" i="1"/>
  <c r="D36" i="1"/>
  <c r="C36" i="1"/>
  <c r="D35" i="1"/>
  <c r="C35" i="1"/>
  <c r="D34" i="1"/>
  <c r="C34" i="1"/>
  <c r="D33" i="1"/>
  <c r="C33" i="1"/>
  <c r="D32" i="1"/>
  <c r="C32" i="1"/>
  <c r="K30" i="1"/>
  <c r="J30" i="1"/>
  <c r="I30" i="1"/>
  <c r="H30" i="1"/>
  <c r="G30" i="1"/>
  <c r="D30" i="1" s="1"/>
  <c r="F30" i="1"/>
  <c r="D29" i="1"/>
  <c r="C29" i="1"/>
  <c r="D28" i="1"/>
  <c r="C28" i="1"/>
  <c r="D27" i="1"/>
  <c r="C27" i="1"/>
  <c r="K25" i="1"/>
  <c r="J25" i="1"/>
  <c r="I25" i="1"/>
  <c r="H25" i="1"/>
  <c r="G25" i="1"/>
  <c r="D25" i="1" s="1"/>
  <c r="F25" i="1"/>
  <c r="C25" i="1" s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C18" i="1"/>
  <c r="D17" i="1"/>
  <c r="C17" i="1"/>
  <c r="D16" i="1"/>
  <c r="C16" i="1"/>
  <c r="D15" i="1"/>
  <c r="C15" i="1"/>
  <c r="D14" i="1"/>
  <c r="C14" i="1"/>
  <c r="D13" i="1"/>
  <c r="C13" i="1"/>
  <c r="K11" i="1"/>
  <c r="J11" i="1"/>
  <c r="I11" i="1"/>
  <c r="H11" i="1"/>
  <c r="G11" i="1"/>
  <c r="D11" i="1" s="1"/>
  <c r="F11" i="1"/>
  <c r="C11" i="1" s="1"/>
  <c r="D10" i="1"/>
  <c r="C10" i="1"/>
  <c r="D9" i="1"/>
  <c r="C9" i="1"/>
  <c r="E9" i="1" s="1"/>
  <c r="E36" i="1" l="1"/>
  <c r="C30" i="1"/>
  <c r="C55" i="1" s="1"/>
  <c r="E32" i="1"/>
  <c r="E29" i="1"/>
  <c r="E27" i="1"/>
  <c r="E30" i="1"/>
  <c r="E33" i="1"/>
  <c r="E37" i="1"/>
  <c r="E25" i="1"/>
  <c r="E28" i="1"/>
  <c r="F55" i="1"/>
  <c r="H55" i="1"/>
  <c r="J55" i="1"/>
  <c r="E11" i="1"/>
  <c r="I55" i="1"/>
  <c r="K55" i="1"/>
  <c r="E10" i="1"/>
  <c r="D55" i="1"/>
  <c r="E44" i="1"/>
  <c r="G55" i="1"/>
  <c r="E55" i="1" l="1"/>
</calcChain>
</file>

<file path=xl/sharedStrings.xml><?xml version="1.0" encoding="utf-8"?>
<sst xmlns="http://schemas.openxmlformats.org/spreadsheetml/2006/main" count="101" uniqueCount="90">
  <si>
    <t>Відділ з питань сім'ї, молоді та спорту</t>
  </si>
  <si>
    <t>головний розпорядник бюджетних коштів</t>
  </si>
  <si>
    <t>Комунальна бюджетна установа "Фізкультурно-спортивний комплекс ім. В.М. Шкуренко"</t>
  </si>
  <si>
    <t>№ з/п</t>
  </si>
  <si>
    <t>Назва видатків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</si>
  <si>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</si>
  <si>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</si>
  <si>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</si>
  <si>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</si>
  <si>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</si>
  <si>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матеріали-всього</t>
  </si>
  <si>
    <t>з них</t>
  </si>
  <si>
    <t>3.1</t>
  </si>
  <si>
    <t>Паливо-мастильні матеріали</t>
  </si>
  <si>
    <t>3.2</t>
  </si>
  <si>
    <t>запчастини</t>
  </si>
  <si>
    <t>3.3</t>
  </si>
  <si>
    <t>будівельні матеріали</t>
  </si>
  <si>
    <t>3.4</t>
  </si>
  <si>
    <t>господарчі товари</t>
  </si>
  <si>
    <t>3.5</t>
  </si>
  <si>
    <t>канцелярське приладдя, папір</t>
  </si>
  <si>
    <t>3.6</t>
  </si>
  <si>
    <t>меблі</t>
  </si>
  <si>
    <t>3.7</t>
  </si>
  <si>
    <t>спортінвентар</t>
  </si>
  <si>
    <t>3.8</t>
  </si>
  <si>
    <t>обладнання</t>
  </si>
  <si>
    <t>3.9</t>
  </si>
  <si>
    <t>спортивний одяг</t>
  </si>
  <si>
    <t>3.10</t>
  </si>
  <si>
    <t>інше (крупні суми розшифрувати)</t>
  </si>
  <si>
    <t>лічильник та трансформатори</t>
  </si>
  <si>
    <t>інше</t>
  </si>
  <si>
    <t>4</t>
  </si>
  <si>
    <t>Оплата комунальних послуг-всього</t>
  </si>
  <si>
    <t>4.1</t>
  </si>
  <si>
    <t>теплопостачання</t>
  </si>
  <si>
    <t>4.2</t>
  </si>
  <si>
    <t>водопостачання</t>
  </si>
  <si>
    <t>4.3</t>
  </si>
  <si>
    <t>електроенергія</t>
  </si>
  <si>
    <t>5</t>
  </si>
  <si>
    <t>Оплата послуг (крім комунальних)-всього</t>
  </si>
  <si>
    <t>5.1</t>
  </si>
  <si>
    <t>телекомунікаційні послуги</t>
  </si>
  <si>
    <t>5.2</t>
  </si>
  <si>
    <t>послузи з вивозу ТПВ</t>
  </si>
  <si>
    <t>5.3</t>
  </si>
  <si>
    <t>заправка картриджа та ремонт офісної техніки</t>
  </si>
  <si>
    <t>5.4</t>
  </si>
  <si>
    <t>поточний ремонт</t>
  </si>
  <si>
    <t>5.5</t>
  </si>
  <si>
    <t>охоронні послуги</t>
  </si>
  <si>
    <t>5.6</t>
  </si>
  <si>
    <t>5.7</t>
  </si>
  <si>
    <t>5.8</t>
  </si>
  <si>
    <t>Витрати на відрядження</t>
  </si>
  <si>
    <t>6</t>
  </si>
  <si>
    <t>Трансферти населенню - всього</t>
  </si>
  <si>
    <t>6.1</t>
  </si>
  <si>
    <t>7</t>
  </si>
  <si>
    <t>Інші видатки-вього</t>
  </si>
  <si>
    <t>7.2</t>
  </si>
  <si>
    <t>медикаменти</t>
  </si>
  <si>
    <t>7.1</t>
  </si>
  <si>
    <t>технічний нагляд за будівельними роботами</t>
  </si>
  <si>
    <t>7.3</t>
  </si>
  <si>
    <t>облаштування огорожі</t>
  </si>
  <si>
    <t>7.4</t>
  </si>
  <si>
    <t>спортивне обладнання</t>
  </si>
  <si>
    <t>7.5</t>
  </si>
  <si>
    <t>будівництво спорт.майданчиків</t>
  </si>
  <si>
    <t>7.8</t>
  </si>
  <si>
    <t>7.6</t>
  </si>
  <si>
    <t>ВСЬОГО по установі</t>
  </si>
  <si>
    <t>Директор</t>
  </si>
  <si>
    <t>Л.В. Середюк</t>
  </si>
  <si>
    <t>Бухгалтер</t>
  </si>
  <si>
    <t>Т.В. Кізілова</t>
  </si>
  <si>
    <t>Звіт про використання бюджетних коштів за І квартал 2018 року</t>
  </si>
  <si>
    <t>І квартал 2018 року</t>
  </si>
  <si>
    <t>січень</t>
  </si>
  <si>
    <t>лютий</t>
  </si>
  <si>
    <t>березень</t>
  </si>
  <si>
    <t>тис.грн.</t>
  </si>
  <si>
    <t>послуги з обстеження будівлі плавального басейну</t>
  </si>
  <si>
    <t>послуги з перевезення</t>
  </si>
  <si>
    <t xml:space="preserve">коригування та експертиза проекту </t>
  </si>
  <si>
    <t>тех.перевірка лічильника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</si>
</sst>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5D8A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5CBF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Border="1" applyAlignment="1">
      <alignment horizontal="center" vertical="top"/>
    </xf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0" fontId="6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2" fontId="2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 wrapText="1"/>
    </xf>
    <xf numFmtId="4" fontId="9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top"/>
    </xf>
    <xf numFmtId="49" fontId="3" fillId="4" borderId="1" xfId="0" applyNumberFormat="1" applyFont="1" applyFill="1" applyBorder="1" applyAlignment="1">
      <alignment horizontal="center" vertical="top"/>
    </xf>
    <xf numFmtId="0" fontId="7" fillId="4" borderId="1" xfId="0" applyFont="1" applyFill="1" applyBorder="1" applyAlignment="1">
      <alignment vertical="top" wrapText="1"/>
    </xf>
    <xf numFmtId="4" fontId="9" fillId="4" borderId="1" xfId="0" applyNumberFormat="1" applyFont="1" applyFill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vertical="top"/>
    </xf>
    <xf numFmtId="4" fontId="3" fillId="4" borderId="1" xfId="0" applyNumberFormat="1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top"/>
    </xf>
    <xf numFmtId="0" fontId="7" fillId="5" borderId="1" xfId="0" applyFont="1" applyFill="1" applyBorder="1" applyAlignment="1">
      <alignment vertical="top" wrapText="1"/>
    </xf>
    <xf numFmtId="4" fontId="9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top"/>
    </xf>
    <xf numFmtId="4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top" wrapText="1"/>
    </xf>
    <xf numFmtId="49" fontId="3" fillId="6" borderId="1" xfId="0" applyNumberFormat="1" applyFont="1" applyFill="1" applyBorder="1" applyAlignment="1">
      <alignment horizontal="center" vertical="top"/>
    </xf>
    <xf numFmtId="0" fontId="7" fillId="6" borderId="1" xfId="0" applyFont="1" applyFill="1" applyBorder="1" applyAlignment="1">
      <alignment vertical="top"/>
    </xf>
    <xf numFmtId="4" fontId="3" fillId="6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horizontal="center" vertical="center"/>
    </xf>
    <xf numFmtId="2" fontId="3" fillId="6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/>
    </xf>
    <xf numFmtId="49" fontId="3" fillId="7" borderId="1" xfId="0" applyNumberFormat="1" applyFont="1" applyFill="1" applyBorder="1" applyAlignment="1">
      <alignment horizontal="center" vertical="top"/>
    </xf>
    <xf numFmtId="0" fontId="7" fillId="7" borderId="1" xfId="0" applyFont="1" applyFill="1" applyBorder="1" applyAlignment="1">
      <alignment vertical="top"/>
    </xf>
    <xf numFmtId="4" fontId="9" fillId="7" borderId="1" xfId="0" applyNumberFormat="1" applyFon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2" fontId="3" fillId="7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top" wrapText="1"/>
    </xf>
    <xf numFmtId="49" fontId="3" fillId="8" borderId="1" xfId="0" applyNumberFormat="1" applyFont="1" applyFill="1" applyBorder="1" applyAlignment="1">
      <alignment horizontal="center" vertical="center"/>
    </xf>
    <xf numFmtId="0" fontId="9" fillId="8" borderId="1" xfId="0" applyFont="1" applyFill="1" applyBorder="1" applyAlignment="1">
      <alignment vertical="center"/>
    </xf>
    <xf numFmtId="4" fontId="9" fillId="8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Fill="1" applyAlignment="1">
      <alignment vertical="top"/>
    </xf>
    <xf numFmtId="2" fontId="3" fillId="0" borderId="0" xfId="0" applyNumberFormat="1" applyFont="1" applyAlignment="1">
      <alignment vertical="top"/>
    </xf>
    <xf numFmtId="4" fontId="3" fillId="0" borderId="0" xfId="0" applyNumberFormat="1" applyFont="1" applyFill="1" applyAlignment="1">
      <alignment vertical="top"/>
    </xf>
    <xf numFmtId="0" fontId="3" fillId="0" borderId="0" xfId="0" applyFont="1"/>
    <xf numFmtId="2" fontId="3" fillId="0" borderId="0" xfId="0" applyNumberFormat="1" applyFont="1"/>
    <xf numFmtId="2" fontId="2" fillId="0" borderId="8" xfId="0" applyNumberFormat="1" applyFont="1" applyBorder="1" applyAlignment="1">
      <alignment horizontal="center"/>
    </xf>
    <xf numFmtId="4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M8" sqref="M8"/>
    </sheetView>
  </sheetViews>
  <sheetFormatPr defaultRowHeight="12.75" x14ac:dyDescent="0.2"/>
  <cols>
    <col min="1" max="1" width="4.140625" customWidth="1"/>
    <col min="2" max="2" width="38.7109375" customWidth="1"/>
    <col min="3" max="3" width="13" customWidth="1"/>
    <col min="4" max="4" width="9.85546875" customWidth="1"/>
    <col min="5" max="5" width="9.7109375" customWidth="1"/>
    <col min="6" max="6" width="10.7109375" bestFit="1" customWidth="1"/>
  </cols>
  <sheetData>
    <row r="1" spans="1:17" ht="18.75" x14ac:dyDescent="0.2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</row>
    <row r="2" spans="1:17" ht="15.75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2"/>
      <c r="M2" s="2"/>
      <c r="N2" s="2"/>
      <c r="O2" s="2"/>
    </row>
    <row r="3" spans="1:17" s="5" customFormat="1" ht="12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7" ht="15.75" x14ac:dyDescent="0.2">
      <c r="A4" s="6" t="s">
        <v>2</v>
      </c>
      <c r="B4" s="6"/>
      <c r="C4" s="6"/>
      <c r="D4" s="6"/>
      <c r="E4" s="6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7" ht="24" customHeight="1" x14ac:dyDescent="0.2">
      <c r="A5" s="7"/>
      <c r="B5" s="7"/>
      <c r="C5" s="7"/>
      <c r="D5" s="7"/>
      <c r="E5" s="7"/>
      <c r="F5" s="8"/>
      <c r="G5" s="2"/>
      <c r="H5" s="8"/>
      <c r="I5" s="2"/>
      <c r="J5" s="72" t="s">
        <v>85</v>
      </c>
      <c r="K5" s="72"/>
      <c r="L5" s="2"/>
      <c r="M5" s="2"/>
      <c r="N5" s="2"/>
      <c r="O5" s="2"/>
    </row>
    <row r="6" spans="1:17" ht="15.2" customHeight="1" x14ac:dyDescent="0.2">
      <c r="A6" s="9" t="s">
        <v>3</v>
      </c>
      <c r="B6" s="9" t="s">
        <v>4</v>
      </c>
      <c r="C6" s="10" t="s">
        <v>81</v>
      </c>
      <c r="D6" s="11"/>
      <c r="E6" s="11"/>
      <c r="F6" s="12"/>
      <c r="G6" s="12"/>
      <c r="H6" s="12"/>
      <c r="I6" s="12"/>
      <c r="J6" s="12"/>
      <c r="K6" s="12"/>
      <c r="L6" s="2"/>
      <c r="M6" s="2"/>
      <c r="N6" s="2"/>
      <c r="O6" s="2"/>
    </row>
    <row r="7" spans="1:17" ht="20.25" customHeight="1" x14ac:dyDescent="0.2">
      <c r="A7" s="9"/>
      <c r="B7" s="9"/>
      <c r="C7" s="13"/>
      <c r="D7" s="14"/>
      <c r="E7" s="14"/>
      <c r="F7" s="15" t="s">
        <v>82</v>
      </c>
      <c r="G7" s="15"/>
      <c r="H7" s="15" t="s">
        <v>83</v>
      </c>
      <c r="I7" s="15"/>
      <c r="J7" s="15" t="s">
        <v>84</v>
      </c>
      <c r="K7" s="15"/>
      <c r="L7" s="2"/>
      <c r="M7" s="2"/>
      <c r="N7" s="2"/>
      <c r="O7" s="2"/>
    </row>
    <row r="8" spans="1:17" ht="37.5" customHeight="1" x14ac:dyDescent="0.2">
      <c r="A8" s="9"/>
      <c r="B8" s="9"/>
      <c r="C8" s="16" t="s">
        <v>5</v>
      </c>
      <c r="D8" s="16" t="s">
        <v>6</v>
      </c>
      <c r="E8" s="17" t="s">
        <v>7</v>
      </c>
      <c r="F8" s="16" t="s">
        <v>5</v>
      </c>
      <c r="G8" s="16" t="s">
        <v>6</v>
      </c>
      <c r="H8" s="16" t="s">
        <v>5</v>
      </c>
      <c r="I8" s="16" t="s">
        <v>6</v>
      </c>
      <c r="J8" s="16" t="s">
        <v>5</v>
      </c>
      <c r="K8" s="16" t="s">
        <v>6</v>
      </c>
      <c r="L8" s="2"/>
      <c r="M8" s="2"/>
      <c r="N8" s="2"/>
      <c r="O8" s="2"/>
    </row>
    <row r="9" spans="1:17" ht="22.5" customHeight="1" x14ac:dyDescent="0.2">
      <c r="A9" s="18">
        <v>1</v>
      </c>
      <c r="B9" s="19" t="s">
        <v>8</v>
      </c>
      <c r="C9" s="20">
        <f t="shared" ref="C9:D11" si="0">F9+H9+J9</f>
        <v>451.5</v>
      </c>
      <c r="D9" s="20">
        <f t="shared" si="0"/>
        <v>397.6</v>
      </c>
      <c r="E9" s="21">
        <f>ROUND(D9*100/C9,2)</f>
        <v>88.06</v>
      </c>
      <c r="F9" s="21">
        <v>149.19999999999999</v>
      </c>
      <c r="G9" s="21">
        <v>128.5</v>
      </c>
      <c r="H9" s="21">
        <v>149.19999999999999</v>
      </c>
      <c r="I9" s="21">
        <v>139.30000000000001</v>
      </c>
      <c r="J9" s="21">
        <v>153.1</v>
      </c>
      <c r="K9" s="21">
        <v>129.80000000000001</v>
      </c>
      <c r="L9" s="2"/>
      <c r="M9" s="2"/>
      <c r="N9" s="73"/>
      <c r="O9" s="2"/>
    </row>
    <row r="10" spans="1:17" ht="25.5" customHeight="1" x14ac:dyDescent="0.2">
      <c r="A10" s="18">
        <v>2</v>
      </c>
      <c r="B10" s="19" t="s">
        <v>9</v>
      </c>
      <c r="C10" s="20">
        <f t="shared" si="0"/>
        <v>99.3</v>
      </c>
      <c r="D10" s="20">
        <f t="shared" si="0"/>
        <v>89</v>
      </c>
      <c r="E10" s="21">
        <f>ROUND(D10*100/C10,2)</f>
        <v>89.63</v>
      </c>
      <c r="F10" s="21">
        <v>32.799999999999997</v>
      </c>
      <c r="G10" s="21">
        <v>29</v>
      </c>
      <c r="H10" s="21">
        <v>32.799999999999997</v>
      </c>
      <c r="I10" s="21">
        <v>31</v>
      </c>
      <c r="J10" s="21">
        <v>33.700000000000003</v>
      </c>
      <c r="K10" s="21">
        <v>29</v>
      </c>
      <c r="L10" s="2"/>
      <c r="M10" s="2"/>
      <c r="N10" s="73"/>
      <c r="O10" s="2"/>
    </row>
    <row r="11" spans="1:17" ht="18" customHeight="1" x14ac:dyDescent="0.2">
      <c r="A11" s="22">
        <v>3</v>
      </c>
      <c r="B11" s="23" t="s">
        <v>10</v>
      </c>
      <c r="C11" s="24">
        <f t="shared" si="0"/>
        <v>12</v>
      </c>
      <c r="D11" s="24">
        <f t="shared" si="0"/>
        <v>12</v>
      </c>
      <c r="E11" s="25">
        <f>ROUND(D11*100/C11,2)</f>
        <v>100</v>
      </c>
      <c r="F11" s="25">
        <f>F13+F14+F15+F16+F17+F21+F22+F23+F24+F18+F19+F20</f>
        <v>12</v>
      </c>
      <c r="G11" s="25">
        <f>G13+G14+G15+G16+G17+G21+G22+G23+G24+G18+G19+G20</f>
        <v>12</v>
      </c>
      <c r="H11" s="25">
        <f t="shared" ref="H11:K11" si="1">H13+H14+H15+H16+H17+H21+H22+H23+H24+H18+H19+H20</f>
        <v>0</v>
      </c>
      <c r="I11" s="25">
        <f t="shared" si="1"/>
        <v>0</v>
      </c>
      <c r="J11" s="25">
        <f t="shared" si="1"/>
        <v>0</v>
      </c>
      <c r="K11" s="25">
        <f t="shared" si="1"/>
        <v>0</v>
      </c>
      <c r="L11" s="2"/>
      <c r="M11" s="2"/>
      <c r="N11" s="2"/>
      <c r="O11" s="2"/>
      <c r="Q11" s="26"/>
    </row>
    <row r="12" spans="1:17" ht="14.25" customHeight="1" x14ac:dyDescent="0.2">
      <c r="A12" s="22"/>
      <c r="B12" s="23" t="s">
        <v>11</v>
      </c>
      <c r="C12" s="27"/>
      <c r="D12" s="24"/>
      <c r="E12" s="28"/>
      <c r="F12" s="28"/>
      <c r="G12" s="28"/>
      <c r="H12" s="28"/>
      <c r="I12" s="28"/>
      <c r="J12" s="28"/>
      <c r="K12" s="28"/>
      <c r="L12" s="2"/>
      <c r="M12" s="2"/>
      <c r="N12" s="2"/>
      <c r="O12" s="2"/>
    </row>
    <row r="13" spans="1:17" ht="16.5" customHeight="1" x14ac:dyDescent="0.2">
      <c r="A13" s="22" t="s">
        <v>12</v>
      </c>
      <c r="B13" s="23" t="s">
        <v>13</v>
      </c>
      <c r="C13" s="27">
        <f>F13+H13+J13</f>
        <v>0</v>
      </c>
      <c r="D13" s="27">
        <f t="shared" ref="D13:D24" si="2">G13+I13+K13</f>
        <v>0</v>
      </c>
      <c r="E13" s="28">
        <v>0</v>
      </c>
      <c r="F13" s="28"/>
      <c r="G13" s="28"/>
      <c r="H13" s="28"/>
      <c r="I13" s="28"/>
      <c r="J13" s="28"/>
      <c r="K13" s="28"/>
      <c r="L13" s="2"/>
      <c r="M13" s="2"/>
      <c r="N13" s="2"/>
      <c r="O13" s="2"/>
    </row>
    <row r="14" spans="1:17" ht="15.75" x14ac:dyDescent="0.2">
      <c r="A14" s="22" t="s">
        <v>14</v>
      </c>
      <c r="B14" s="23" t="s">
        <v>15</v>
      </c>
      <c r="C14" s="27">
        <f t="shared" ref="C14:C24" si="3">F14+H14+J14</f>
        <v>0</v>
      </c>
      <c r="D14" s="27">
        <f t="shared" si="2"/>
        <v>0</v>
      </c>
      <c r="E14" s="28">
        <v>0</v>
      </c>
      <c r="F14" s="28"/>
      <c r="G14" s="28"/>
      <c r="H14" s="28"/>
      <c r="I14" s="28"/>
      <c r="J14" s="28"/>
      <c r="K14" s="28"/>
      <c r="L14" s="2"/>
      <c r="M14" s="2"/>
      <c r="N14" s="2"/>
      <c r="O14" s="2"/>
    </row>
    <row r="15" spans="1:17" ht="15.75" x14ac:dyDescent="0.2">
      <c r="A15" s="22" t="s">
        <v>16</v>
      </c>
      <c r="B15" s="23" t="s">
        <v>17</v>
      </c>
      <c r="C15" s="27">
        <f t="shared" si="3"/>
        <v>0</v>
      </c>
      <c r="D15" s="27">
        <f t="shared" si="2"/>
        <v>0</v>
      </c>
      <c r="E15" s="28">
        <v>0</v>
      </c>
      <c r="F15" s="28"/>
      <c r="G15" s="28"/>
      <c r="H15" s="28"/>
      <c r="I15" s="28"/>
      <c r="J15" s="28"/>
      <c r="K15" s="28"/>
      <c r="L15" s="2"/>
      <c r="M15" s="2"/>
      <c r="N15" s="2"/>
      <c r="O15" s="2"/>
    </row>
    <row r="16" spans="1:17" ht="13.5" customHeight="1" x14ac:dyDescent="0.2">
      <c r="A16" s="22" t="s">
        <v>18</v>
      </c>
      <c r="B16" s="23" t="s">
        <v>19</v>
      </c>
      <c r="C16" s="27">
        <f>F16+H16+J16</f>
        <v>0</v>
      </c>
      <c r="D16" s="27">
        <f>G16+I16+K16</f>
        <v>0</v>
      </c>
      <c r="E16" s="28">
        <v>0</v>
      </c>
      <c r="F16" s="28"/>
      <c r="G16" s="28"/>
      <c r="H16" s="28"/>
      <c r="I16" s="28"/>
      <c r="J16" s="28"/>
      <c r="K16" s="28"/>
      <c r="L16" s="2"/>
      <c r="M16" s="2"/>
      <c r="N16" s="2"/>
      <c r="O16" s="2"/>
    </row>
    <row r="17" spans="1:15" ht="17.25" customHeight="1" x14ac:dyDescent="0.2">
      <c r="A17" s="22" t="s">
        <v>20</v>
      </c>
      <c r="B17" s="23" t="s">
        <v>21</v>
      </c>
      <c r="C17" s="27">
        <f t="shared" si="3"/>
        <v>0</v>
      </c>
      <c r="D17" s="27">
        <f t="shared" si="2"/>
        <v>0</v>
      </c>
      <c r="E17" s="28">
        <v>0</v>
      </c>
      <c r="F17" s="28"/>
      <c r="G17" s="28"/>
      <c r="H17" s="28"/>
      <c r="I17" s="28"/>
      <c r="J17" s="28"/>
      <c r="K17" s="28"/>
      <c r="L17" s="2"/>
      <c r="M17" s="2"/>
      <c r="N17" s="2"/>
      <c r="O17" s="2"/>
    </row>
    <row r="18" spans="1:15" ht="14.25" customHeight="1" x14ac:dyDescent="0.2">
      <c r="A18" s="22" t="s">
        <v>22</v>
      </c>
      <c r="B18" s="23" t="s">
        <v>23</v>
      </c>
      <c r="C18" s="27">
        <f t="shared" si="3"/>
        <v>0</v>
      </c>
      <c r="D18" s="27">
        <f t="shared" si="2"/>
        <v>0</v>
      </c>
      <c r="E18" s="28">
        <v>0</v>
      </c>
      <c r="F18" s="28"/>
      <c r="G18" s="28"/>
      <c r="H18" s="28"/>
      <c r="I18" s="28"/>
      <c r="J18" s="28"/>
      <c r="K18" s="28"/>
      <c r="L18" s="2"/>
      <c r="M18" s="2"/>
      <c r="N18" s="2"/>
      <c r="O18" s="2"/>
    </row>
    <row r="19" spans="1:15" ht="14.25" customHeight="1" x14ac:dyDescent="0.2">
      <c r="A19" s="22" t="s">
        <v>24</v>
      </c>
      <c r="B19" s="23" t="s">
        <v>25</v>
      </c>
      <c r="C19" s="27">
        <f t="shared" si="3"/>
        <v>0</v>
      </c>
      <c r="D19" s="27">
        <f t="shared" si="2"/>
        <v>0</v>
      </c>
      <c r="E19" s="28">
        <v>0</v>
      </c>
      <c r="F19" s="28"/>
      <c r="G19" s="28"/>
      <c r="H19" s="28"/>
      <c r="I19" s="28"/>
      <c r="J19" s="28"/>
      <c r="K19" s="28"/>
      <c r="L19" s="2"/>
      <c r="M19" s="2"/>
      <c r="N19" s="2"/>
      <c r="O19" s="2"/>
    </row>
    <row r="20" spans="1:15" ht="14.25" customHeight="1" x14ac:dyDescent="0.2">
      <c r="A20" s="22" t="s">
        <v>26</v>
      </c>
      <c r="B20" s="23" t="s">
        <v>27</v>
      </c>
      <c r="C20" s="27">
        <f t="shared" si="3"/>
        <v>0</v>
      </c>
      <c r="D20" s="27">
        <f t="shared" si="2"/>
        <v>0</v>
      </c>
      <c r="E20" s="28">
        <v>0</v>
      </c>
      <c r="F20" s="28"/>
      <c r="G20" s="28"/>
      <c r="H20" s="28"/>
      <c r="I20" s="28"/>
      <c r="J20" s="28"/>
      <c r="K20" s="28"/>
      <c r="L20" s="2"/>
      <c r="M20" s="2"/>
      <c r="N20" s="2"/>
      <c r="O20" s="2"/>
    </row>
    <row r="21" spans="1:15" ht="15.75" x14ac:dyDescent="0.2">
      <c r="A21" s="22" t="s">
        <v>28</v>
      </c>
      <c r="B21" s="29" t="s">
        <v>29</v>
      </c>
      <c r="C21" s="27">
        <f t="shared" si="3"/>
        <v>0</v>
      </c>
      <c r="D21" s="27">
        <f t="shared" si="2"/>
        <v>0</v>
      </c>
      <c r="E21" s="28">
        <v>0</v>
      </c>
      <c r="F21" s="28"/>
      <c r="G21" s="28"/>
      <c r="H21" s="28"/>
      <c r="I21" s="28"/>
      <c r="J21" s="28"/>
      <c r="K21" s="28"/>
      <c r="L21" s="2"/>
      <c r="M21" s="2"/>
      <c r="N21" s="2"/>
      <c r="O21" s="2"/>
    </row>
    <row r="22" spans="1:15" ht="14.25" customHeight="1" x14ac:dyDescent="0.2">
      <c r="A22" s="22" t="s">
        <v>30</v>
      </c>
      <c r="B22" s="23" t="s">
        <v>31</v>
      </c>
      <c r="C22" s="27">
        <f t="shared" si="3"/>
        <v>0</v>
      </c>
      <c r="D22" s="27">
        <f t="shared" si="2"/>
        <v>0</v>
      </c>
      <c r="E22" s="28">
        <v>0</v>
      </c>
      <c r="F22" s="28"/>
      <c r="G22" s="28"/>
      <c r="H22" s="28"/>
      <c r="I22" s="28"/>
      <c r="J22" s="28"/>
      <c r="K22" s="28"/>
      <c r="L22" s="2"/>
      <c r="M22" s="2"/>
      <c r="N22" s="2"/>
      <c r="O22" s="2"/>
    </row>
    <row r="23" spans="1:15" ht="15.75" x14ac:dyDescent="0.2">
      <c r="A23" s="22"/>
      <c r="B23" s="29" t="s">
        <v>32</v>
      </c>
      <c r="C23" s="27">
        <f t="shared" si="3"/>
        <v>12</v>
      </c>
      <c r="D23" s="27">
        <f t="shared" si="2"/>
        <v>12</v>
      </c>
      <c r="E23" s="28">
        <f>ROUND(D23*100/C23,2)</f>
        <v>100</v>
      </c>
      <c r="F23" s="28">
        <v>12</v>
      </c>
      <c r="G23" s="28">
        <v>12</v>
      </c>
      <c r="H23" s="28"/>
      <c r="I23" s="28"/>
      <c r="J23" s="28"/>
      <c r="K23" s="28"/>
      <c r="L23" s="2"/>
      <c r="M23" s="2"/>
      <c r="N23" s="2"/>
      <c r="O23" s="2"/>
    </row>
    <row r="24" spans="1:15" ht="15.75" x14ac:dyDescent="0.2">
      <c r="A24" s="22"/>
      <c r="B24" s="23" t="s">
        <v>33</v>
      </c>
      <c r="C24" s="27">
        <f t="shared" si="3"/>
        <v>0</v>
      </c>
      <c r="D24" s="27">
        <f t="shared" si="2"/>
        <v>0</v>
      </c>
      <c r="E24" s="28">
        <v>0</v>
      </c>
      <c r="F24" s="28"/>
      <c r="G24" s="28"/>
      <c r="H24" s="28"/>
      <c r="I24" s="28"/>
      <c r="J24" s="28"/>
      <c r="K24" s="28"/>
      <c r="L24" s="2"/>
      <c r="M24" s="2"/>
      <c r="N24" s="2"/>
      <c r="O24" s="2"/>
    </row>
    <row r="25" spans="1:15" ht="20.25" customHeight="1" x14ac:dyDescent="0.2">
      <c r="A25" s="30" t="s">
        <v>34</v>
      </c>
      <c r="B25" s="31" t="s">
        <v>35</v>
      </c>
      <c r="C25" s="32">
        <f>F25+H25+J25</f>
        <v>194.4</v>
      </c>
      <c r="D25" s="32">
        <f>G25+I25+K25</f>
        <v>163.70000000000002</v>
      </c>
      <c r="E25" s="33">
        <f>ROUND(D25*100/C25,2)</f>
        <v>84.21</v>
      </c>
      <c r="F25" s="33">
        <f>F27+F28+F29</f>
        <v>73.3</v>
      </c>
      <c r="G25" s="33">
        <f t="shared" ref="G25" si="4">G27+G28+G29</f>
        <v>72.3</v>
      </c>
      <c r="H25" s="33">
        <f>H27+H28+H29</f>
        <v>65</v>
      </c>
      <c r="I25" s="33">
        <f t="shared" ref="I25" si="5">I27+I28+I29</f>
        <v>57</v>
      </c>
      <c r="J25" s="33">
        <f>J27+J28+J29</f>
        <v>56.099999999999994</v>
      </c>
      <c r="K25" s="33">
        <f t="shared" ref="K25" si="6">K27+K28+K29</f>
        <v>34.4</v>
      </c>
      <c r="L25" s="2"/>
      <c r="M25" s="2"/>
      <c r="N25" s="2"/>
      <c r="O25" s="2"/>
    </row>
    <row r="26" spans="1:15" ht="15.75" x14ac:dyDescent="0.2">
      <c r="A26" s="30"/>
      <c r="B26" s="34" t="s">
        <v>11</v>
      </c>
      <c r="C26" s="35"/>
      <c r="D26" s="35"/>
      <c r="E26" s="36"/>
      <c r="F26" s="36"/>
      <c r="G26" s="36"/>
      <c r="H26" s="36"/>
      <c r="I26" s="36"/>
      <c r="J26" s="36"/>
      <c r="K26" s="36"/>
      <c r="L26" s="2"/>
      <c r="M26" s="2"/>
      <c r="N26" s="2"/>
      <c r="O26" s="2"/>
    </row>
    <row r="27" spans="1:15" ht="15.75" x14ac:dyDescent="0.2">
      <c r="A27" s="30" t="s">
        <v>36</v>
      </c>
      <c r="B27" s="34" t="s">
        <v>37</v>
      </c>
      <c r="C27" s="35">
        <f>F27+H27+J27</f>
        <v>127.30000000000001</v>
      </c>
      <c r="D27" s="35">
        <f>G27+I27+K27</f>
        <v>98</v>
      </c>
      <c r="E27" s="36">
        <f>ROUND(D27*100/C27,2)</f>
        <v>76.98</v>
      </c>
      <c r="F27" s="36">
        <v>49.6</v>
      </c>
      <c r="G27" s="36">
        <v>49</v>
      </c>
      <c r="H27" s="36">
        <v>41.3</v>
      </c>
      <c r="I27" s="36">
        <v>34</v>
      </c>
      <c r="J27" s="36">
        <v>36.4</v>
      </c>
      <c r="K27" s="36">
        <v>15</v>
      </c>
      <c r="L27" s="2"/>
      <c r="M27" s="2"/>
      <c r="N27" s="2"/>
      <c r="O27" s="2"/>
    </row>
    <row r="28" spans="1:15" ht="15.75" x14ac:dyDescent="0.2">
      <c r="A28" s="30" t="s">
        <v>38</v>
      </c>
      <c r="B28" s="34" t="s">
        <v>39</v>
      </c>
      <c r="C28" s="35">
        <f t="shared" ref="C28:D29" si="7">F28+H28+J28</f>
        <v>3.9000000000000004</v>
      </c>
      <c r="D28" s="35">
        <f t="shared" si="7"/>
        <v>2.5</v>
      </c>
      <c r="E28" s="36">
        <f>ROUND(D28*100/C28,2)</f>
        <v>64.099999999999994</v>
      </c>
      <c r="F28" s="36">
        <v>1.3</v>
      </c>
      <c r="G28" s="36">
        <v>0.9</v>
      </c>
      <c r="H28" s="36">
        <v>1.3</v>
      </c>
      <c r="I28" s="36">
        <v>0.6</v>
      </c>
      <c r="J28" s="36">
        <v>1.3</v>
      </c>
      <c r="K28" s="36">
        <v>1</v>
      </c>
      <c r="L28" s="2"/>
      <c r="M28" s="2"/>
      <c r="N28" s="2"/>
      <c r="O28" s="2"/>
    </row>
    <row r="29" spans="1:15" ht="15.75" x14ac:dyDescent="0.2">
      <c r="A29" s="30" t="s">
        <v>40</v>
      </c>
      <c r="B29" s="34" t="s">
        <v>41</v>
      </c>
      <c r="C29" s="35">
        <f t="shared" si="7"/>
        <v>63.199999999999996</v>
      </c>
      <c r="D29" s="35">
        <f t="shared" si="7"/>
        <v>63.199999999999996</v>
      </c>
      <c r="E29" s="36">
        <f>ROUND(D29*100/C29,2)</f>
        <v>100</v>
      </c>
      <c r="F29" s="36">
        <v>22.4</v>
      </c>
      <c r="G29" s="36">
        <v>22.4</v>
      </c>
      <c r="H29" s="36">
        <v>22.4</v>
      </c>
      <c r="I29" s="36">
        <v>22.4</v>
      </c>
      <c r="J29" s="36">
        <v>18.399999999999999</v>
      </c>
      <c r="K29" s="36">
        <v>18.399999999999999</v>
      </c>
      <c r="L29" s="2"/>
      <c r="M29" s="2"/>
      <c r="N29" s="2"/>
      <c r="O29" s="2"/>
    </row>
    <row r="30" spans="1:15" ht="18" customHeight="1" x14ac:dyDescent="0.2">
      <c r="A30" s="37" t="s">
        <v>42</v>
      </c>
      <c r="B30" s="38" t="s">
        <v>43</v>
      </c>
      <c r="C30" s="39">
        <f>F30+H30+J30</f>
        <v>73.300000000000011</v>
      </c>
      <c r="D30" s="39">
        <f>G30+I30+K30</f>
        <v>18.3</v>
      </c>
      <c r="E30" s="40">
        <f>ROUND(D30*100/C30,2)</f>
        <v>24.97</v>
      </c>
      <c r="F30" s="40">
        <f t="shared" ref="F30:K30" si="8">F32+F33+F34+F35+F36+F37+F38+F39+F40</f>
        <v>9.6999999999999993</v>
      </c>
      <c r="G30" s="40">
        <f t="shared" si="8"/>
        <v>2.7</v>
      </c>
      <c r="H30" s="40">
        <f t="shared" si="8"/>
        <v>8.9</v>
      </c>
      <c r="I30" s="40">
        <f t="shared" si="8"/>
        <v>7.6</v>
      </c>
      <c r="J30" s="40">
        <f t="shared" si="8"/>
        <v>54.7</v>
      </c>
      <c r="K30" s="40">
        <f t="shared" si="8"/>
        <v>8</v>
      </c>
      <c r="L30" s="2"/>
      <c r="M30" s="2"/>
      <c r="N30" s="2"/>
      <c r="O30" s="2"/>
    </row>
    <row r="31" spans="1:15" ht="15.75" x14ac:dyDescent="0.2">
      <c r="A31" s="37"/>
      <c r="B31" s="41" t="s">
        <v>11</v>
      </c>
      <c r="C31" s="42"/>
      <c r="D31" s="42"/>
      <c r="E31" s="43"/>
      <c r="F31" s="43"/>
      <c r="G31" s="43"/>
      <c r="H31" s="43"/>
      <c r="I31" s="43"/>
      <c r="J31" s="43"/>
      <c r="K31" s="43"/>
      <c r="L31" s="2"/>
      <c r="M31" s="2"/>
      <c r="N31" s="2"/>
      <c r="O31" s="2"/>
    </row>
    <row r="32" spans="1:15" ht="15.75" x14ac:dyDescent="0.2">
      <c r="A32" s="37" t="s">
        <v>44</v>
      </c>
      <c r="B32" s="41" t="s">
        <v>45</v>
      </c>
      <c r="C32" s="42">
        <f>F32+H32+J32</f>
        <v>0.60000000000000009</v>
      </c>
      <c r="D32" s="42">
        <f>G32+I32+K32</f>
        <v>0.4</v>
      </c>
      <c r="E32" s="43">
        <f>ROUND(D32*100/C32,2)</f>
        <v>66.67</v>
      </c>
      <c r="F32" s="43">
        <v>0.2</v>
      </c>
      <c r="G32" s="43"/>
      <c r="H32" s="43">
        <v>0.2</v>
      </c>
      <c r="I32" s="43">
        <v>0.2</v>
      </c>
      <c r="J32" s="43">
        <v>0.2</v>
      </c>
      <c r="K32" s="43">
        <v>0.2</v>
      </c>
      <c r="L32" s="2"/>
      <c r="M32" s="2"/>
      <c r="N32" s="2"/>
      <c r="O32" s="2"/>
    </row>
    <row r="33" spans="1:15" ht="15.75" x14ac:dyDescent="0.2">
      <c r="A33" s="37" t="s">
        <v>46</v>
      </c>
      <c r="B33" s="41" t="s">
        <v>47</v>
      </c>
      <c r="C33" s="42">
        <f t="shared" ref="C33:D40" si="9">F33+H33+J33</f>
        <v>0.89999999999999991</v>
      </c>
      <c r="D33" s="42">
        <f t="shared" si="9"/>
        <v>0</v>
      </c>
      <c r="E33" s="43">
        <f>ROUND(D33*100/C33,2)</f>
        <v>0</v>
      </c>
      <c r="F33" s="43">
        <v>0.3</v>
      </c>
      <c r="G33" s="43"/>
      <c r="H33" s="43">
        <v>0.3</v>
      </c>
      <c r="I33" s="43"/>
      <c r="J33" s="43">
        <v>0.3</v>
      </c>
      <c r="K33" s="43"/>
      <c r="L33" s="2"/>
      <c r="M33" s="2"/>
      <c r="N33" s="2"/>
      <c r="O33" s="2"/>
    </row>
    <row r="34" spans="1:15" ht="31.5" customHeight="1" x14ac:dyDescent="0.2">
      <c r="A34" s="37" t="s">
        <v>48</v>
      </c>
      <c r="B34" s="38" t="s">
        <v>49</v>
      </c>
      <c r="C34" s="42">
        <f t="shared" si="9"/>
        <v>0</v>
      </c>
      <c r="D34" s="42">
        <f t="shared" si="9"/>
        <v>0</v>
      </c>
      <c r="E34" s="43">
        <v>0</v>
      </c>
      <c r="F34" s="43"/>
      <c r="G34" s="43"/>
      <c r="H34" s="43"/>
      <c r="I34" s="43"/>
      <c r="J34" s="43"/>
      <c r="K34" s="43"/>
      <c r="L34" s="2"/>
      <c r="M34" s="2"/>
      <c r="N34" s="2"/>
      <c r="O34" s="2"/>
    </row>
    <row r="35" spans="1:15" ht="15.75" x14ac:dyDescent="0.2">
      <c r="A35" s="37" t="s">
        <v>50</v>
      </c>
      <c r="B35" s="38" t="s">
        <v>51</v>
      </c>
      <c r="C35" s="42">
        <f t="shared" si="9"/>
        <v>0</v>
      </c>
      <c r="D35" s="42">
        <f t="shared" si="9"/>
        <v>0</v>
      </c>
      <c r="E35" s="43">
        <v>0</v>
      </c>
      <c r="F35" s="43"/>
      <c r="G35" s="43"/>
      <c r="H35" s="43"/>
      <c r="I35" s="43"/>
      <c r="J35" s="43"/>
      <c r="K35" s="43"/>
      <c r="L35" s="2"/>
      <c r="M35" s="2"/>
      <c r="N35" s="2"/>
      <c r="O35" s="2"/>
    </row>
    <row r="36" spans="1:15" ht="15.75" x14ac:dyDescent="0.2">
      <c r="A36" s="37" t="s">
        <v>52</v>
      </c>
      <c r="B36" s="41" t="s">
        <v>53</v>
      </c>
      <c r="C36" s="42">
        <f t="shared" si="9"/>
        <v>26.8</v>
      </c>
      <c r="D36" s="42">
        <f t="shared" si="9"/>
        <v>16.3</v>
      </c>
      <c r="E36" s="43">
        <f t="shared" ref="E36:E41" si="10">ROUND(D36*100/C36,2)</f>
        <v>60.82</v>
      </c>
      <c r="F36" s="43">
        <v>9.1999999999999993</v>
      </c>
      <c r="G36" s="43">
        <v>2.7</v>
      </c>
      <c r="H36" s="43">
        <v>8.4</v>
      </c>
      <c r="I36" s="43">
        <v>5.8</v>
      </c>
      <c r="J36" s="43">
        <v>9.1999999999999993</v>
      </c>
      <c r="K36" s="43">
        <v>7.8</v>
      </c>
      <c r="L36" s="2"/>
      <c r="M36" s="2"/>
      <c r="N36" s="2"/>
      <c r="O36" s="2"/>
    </row>
    <row r="37" spans="1:15" ht="30" customHeight="1" x14ac:dyDescent="0.2">
      <c r="A37" s="37" t="s">
        <v>54</v>
      </c>
      <c r="B37" s="38" t="s">
        <v>86</v>
      </c>
      <c r="C37" s="42">
        <f t="shared" si="9"/>
        <v>40</v>
      </c>
      <c r="D37" s="42">
        <f t="shared" si="9"/>
        <v>0</v>
      </c>
      <c r="E37" s="43">
        <f t="shared" si="10"/>
        <v>0</v>
      </c>
      <c r="F37" s="44"/>
      <c r="G37" s="43"/>
      <c r="H37" s="44"/>
      <c r="I37" s="43"/>
      <c r="J37" s="43">
        <v>40</v>
      </c>
      <c r="K37" s="43"/>
      <c r="L37" s="2"/>
      <c r="M37" s="2"/>
      <c r="N37" s="2"/>
      <c r="O37" s="2"/>
    </row>
    <row r="38" spans="1:15" ht="15.75" x14ac:dyDescent="0.2">
      <c r="A38" s="37" t="s">
        <v>55</v>
      </c>
      <c r="B38" s="41" t="s">
        <v>87</v>
      </c>
      <c r="C38" s="42">
        <f t="shared" si="9"/>
        <v>5</v>
      </c>
      <c r="D38" s="42">
        <f t="shared" si="9"/>
        <v>0</v>
      </c>
      <c r="E38" s="43">
        <f t="shared" si="10"/>
        <v>0</v>
      </c>
      <c r="F38" s="44"/>
      <c r="G38" s="43"/>
      <c r="H38" s="44"/>
      <c r="I38" s="43"/>
      <c r="J38" s="43">
        <v>5</v>
      </c>
      <c r="K38" s="43"/>
      <c r="L38" s="2"/>
      <c r="M38" s="2"/>
      <c r="N38" s="2"/>
      <c r="O38" s="2"/>
    </row>
    <row r="39" spans="1:15" ht="15.75" x14ac:dyDescent="0.2">
      <c r="A39" s="37" t="s">
        <v>56</v>
      </c>
      <c r="B39" s="38" t="s">
        <v>89</v>
      </c>
      <c r="C39" s="42">
        <f t="shared" si="9"/>
        <v>0</v>
      </c>
      <c r="D39" s="42">
        <f t="shared" si="9"/>
        <v>1.6</v>
      </c>
      <c r="E39" s="43"/>
      <c r="F39" s="44"/>
      <c r="G39" s="43"/>
      <c r="H39" s="44"/>
      <c r="I39" s="43">
        <v>1.6</v>
      </c>
      <c r="J39" s="44"/>
      <c r="K39" s="43"/>
      <c r="L39" s="2"/>
      <c r="M39" s="2"/>
      <c r="N39" s="2"/>
      <c r="O39" s="2"/>
    </row>
    <row r="40" spans="1:15" ht="15.75" hidden="1" x14ac:dyDescent="0.2">
      <c r="A40" s="37"/>
      <c r="B40" s="45"/>
      <c r="C40" s="42">
        <f t="shared" si="9"/>
        <v>0</v>
      </c>
      <c r="D40" s="42">
        <f t="shared" si="9"/>
        <v>0</v>
      </c>
      <c r="E40" s="43"/>
      <c r="F40" s="44"/>
      <c r="G40" s="43"/>
      <c r="H40" s="44"/>
      <c r="I40" s="43"/>
      <c r="J40" s="44"/>
      <c r="K40" s="43"/>
      <c r="L40" s="2"/>
      <c r="M40" s="2"/>
      <c r="N40" s="2"/>
      <c r="O40" s="2"/>
    </row>
    <row r="41" spans="1:15" ht="15.75" x14ac:dyDescent="0.2">
      <c r="A41" s="46"/>
      <c r="B41" s="47" t="s">
        <v>57</v>
      </c>
      <c r="C41" s="48">
        <f>F41+H41+J41</f>
        <v>3.4</v>
      </c>
      <c r="D41" s="48">
        <f>G41+I41+K41</f>
        <v>0</v>
      </c>
      <c r="E41" s="49">
        <f t="shared" si="10"/>
        <v>0</v>
      </c>
      <c r="F41" s="50"/>
      <c r="G41" s="50"/>
      <c r="H41" s="50"/>
      <c r="I41" s="50"/>
      <c r="J41" s="49">
        <v>3.4</v>
      </c>
      <c r="K41" s="50"/>
      <c r="L41" s="2"/>
      <c r="M41" s="2"/>
      <c r="N41" s="2"/>
      <c r="O41" s="2"/>
    </row>
    <row r="42" spans="1:15" ht="18" customHeight="1" x14ac:dyDescent="0.2">
      <c r="A42" s="51" t="s">
        <v>58</v>
      </c>
      <c r="B42" s="52" t="s">
        <v>59</v>
      </c>
      <c r="C42" s="53"/>
      <c r="D42" s="53"/>
      <c r="E42" s="54"/>
      <c r="F42" s="55"/>
      <c r="G42" s="55"/>
      <c r="H42" s="55"/>
      <c r="I42" s="55"/>
      <c r="J42" s="55"/>
      <c r="K42" s="55"/>
      <c r="L42" s="2"/>
      <c r="M42" s="2"/>
      <c r="N42" s="2"/>
      <c r="O42" s="2"/>
    </row>
    <row r="43" spans="1:15" ht="13.5" customHeight="1" x14ac:dyDescent="0.2">
      <c r="A43" s="51" t="s">
        <v>60</v>
      </c>
      <c r="B43" s="56"/>
      <c r="C43" s="53"/>
      <c r="D43" s="53"/>
      <c r="E43" s="54"/>
      <c r="F43" s="55"/>
      <c r="G43" s="55"/>
      <c r="H43" s="55"/>
      <c r="I43" s="55"/>
      <c r="J43" s="55"/>
      <c r="K43" s="55"/>
      <c r="L43" s="2"/>
      <c r="M43" s="2"/>
      <c r="N43" s="2"/>
      <c r="O43" s="2"/>
    </row>
    <row r="44" spans="1:15" ht="15.75" x14ac:dyDescent="0.2">
      <c r="A44" s="57" t="s">
        <v>61</v>
      </c>
      <c r="B44" s="58" t="s">
        <v>62</v>
      </c>
      <c r="C44" s="59">
        <f>F44+H44+J44</f>
        <v>12</v>
      </c>
      <c r="D44" s="59">
        <f>G44+I44+K44</f>
        <v>0</v>
      </c>
      <c r="E44" s="59">
        <f>ROUND(D44*100/C44,2)</f>
        <v>0</v>
      </c>
      <c r="F44" s="59">
        <f t="shared" ref="F44:K44" si="11">F45+F46+F47+F48+F49+F50+F51+F52+F53+F54</f>
        <v>0</v>
      </c>
      <c r="G44" s="59">
        <f t="shared" si="11"/>
        <v>0</v>
      </c>
      <c r="H44" s="59">
        <f t="shared" si="11"/>
        <v>0</v>
      </c>
      <c r="I44" s="59">
        <f t="shared" si="11"/>
        <v>0</v>
      </c>
      <c r="J44" s="59">
        <f t="shared" si="11"/>
        <v>12</v>
      </c>
      <c r="K44" s="59">
        <f t="shared" si="11"/>
        <v>0</v>
      </c>
      <c r="L44" s="2"/>
      <c r="M44" s="2"/>
      <c r="N44" s="2"/>
      <c r="O44" s="2"/>
    </row>
    <row r="45" spans="1:15" ht="15.75" x14ac:dyDescent="0.2">
      <c r="A45" s="57"/>
      <c r="B45" s="58" t="s">
        <v>11</v>
      </c>
      <c r="C45" s="60"/>
      <c r="D45" s="60"/>
      <c r="E45" s="61"/>
      <c r="F45" s="61"/>
      <c r="G45" s="61"/>
      <c r="H45" s="61"/>
      <c r="I45" s="61"/>
      <c r="J45" s="61"/>
      <c r="K45" s="61"/>
      <c r="L45" s="2"/>
      <c r="M45" s="2"/>
      <c r="N45" s="2"/>
      <c r="O45" s="2"/>
    </row>
    <row r="46" spans="1:15" ht="6.75" hidden="1" customHeight="1" x14ac:dyDescent="0.2">
      <c r="A46" s="57"/>
      <c r="B46" s="58"/>
      <c r="C46" s="60">
        <f>F46+H46+J46</f>
        <v>0</v>
      </c>
      <c r="D46" s="60">
        <f>G46+I46+K46</f>
        <v>0</v>
      </c>
      <c r="E46" s="61"/>
      <c r="F46" s="61"/>
      <c r="G46" s="61"/>
      <c r="H46" s="61"/>
      <c r="I46" s="61"/>
      <c r="J46" s="61"/>
      <c r="K46" s="61"/>
      <c r="L46" s="2"/>
      <c r="M46" s="2"/>
      <c r="N46" s="2"/>
      <c r="O46" s="2"/>
    </row>
    <row r="47" spans="1:15" ht="15.75" hidden="1" x14ac:dyDescent="0.2">
      <c r="A47" s="57" t="s">
        <v>63</v>
      </c>
      <c r="B47" s="58" t="s">
        <v>64</v>
      </c>
      <c r="C47" s="60">
        <f t="shared" ref="C47:D54" si="12">F47+H47+J47</f>
        <v>0</v>
      </c>
      <c r="D47" s="60">
        <f t="shared" si="12"/>
        <v>0</v>
      </c>
      <c r="E47" s="61"/>
      <c r="F47" s="61"/>
      <c r="G47" s="61"/>
      <c r="H47" s="61"/>
      <c r="I47" s="61"/>
      <c r="J47" s="61"/>
      <c r="K47" s="61"/>
      <c r="L47" s="2"/>
      <c r="M47" s="2"/>
      <c r="N47" s="2"/>
      <c r="O47" s="2"/>
    </row>
    <row r="48" spans="1:15" ht="18.75" customHeight="1" x14ac:dyDescent="0.2">
      <c r="A48" s="57" t="s">
        <v>65</v>
      </c>
      <c r="B48" s="62" t="s">
        <v>88</v>
      </c>
      <c r="C48" s="60">
        <f t="shared" si="12"/>
        <v>12</v>
      </c>
      <c r="D48" s="60">
        <f t="shared" si="12"/>
        <v>0</v>
      </c>
      <c r="E48" s="61"/>
      <c r="F48" s="61"/>
      <c r="G48" s="61"/>
      <c r="H48" s="61"/>
      <c r="I48" s="61"/>
      <c r="J48" s="61">
        <v>12</v>
      </c>
      <c r="K48" s="61"/>
      <c r="L48" s="2"/>
      <c r="M48" s="2"/>
      <c r="N48" s="2"/>
      <c r="O48" s="2"/>
    </row>
    <row r="49" spans="1:15" ht="31.5" x14ac:dyDescent="0.2">
      <c r="A49" s="57" t="s">
        <v>63</v>
      </c>
      <c r="B49" s="62" t="s">
        <v>66</v>
      </c>
      <c r="C49" s="60">
        <f t="shared" si="12"/>
        <v>0</v>
      </c>
      <c r="D49" s="60">
        <f t="shared" si="12"/>
        <v>0</v>
      </c>
      <c r="E49" s="61"/>
      <c r="F49" s="61"/>
      <c r="G49" s="61"/>
      <c r="H49" s="61"/>
      <c r="I49" s="61"/>
      <c r="J49" s="61"/>
      <c r="K49" s="61"/>
      <c r="L49" s="2"/>
      <c r="M49" s="2"/>
      <c r="N49" s="2"/>
      <c r="O49" s="2"/>
    </row>
    <row r="50" spans="1:15" ht="15.75" customHeight="1" x14ac:dyDescent="0.2">
      <c r="A50" s="57" t="s">
        <v>67</v>
      </c>
      <c r="B50" s="62" t="s">
        <v>68</v>
      </c>
      <c r="C50" s="60">
        <v>0</v>
      </c>
      <c r="D50" s="60">
        <f t="shared" si="12"/>
        <v>0</v>
      </c>
      <c r="E50" s="61"/>
      <c r="F50" s="61"/>
      <c r="G50" s="61"/>
      <c r="H50" s="61"/>
      <c r="I50" s="61"/>
      <c r="J50" s="61"/>
      <c r="K50" s="61"/>
      <c r="L50" s="2"/>
      <c r="M50" s="2"/>
      <c r="N50" s="2"/>
      <c r="O50" s="2"/>
    </row>
    <row r="51" spans="1:15" ht="14.25" customHeight="1" x14ac:dyDescent="0.2">
      <c r="A51" s="57" t="s">
        <v>69</v>
      </c>
      <c r="B51" s="62" t="s">
        <v>70</v>
      </c>
      <c r="C51" s="60">
        <f t="shared" si="12"/>
        <v>0</v>
      </c>
      <c r="D51" s="60">
        <f t="shared" si="12"/>
        <v>0</v>
      </c>
      <c r="E51" s="61"/>
      <c r="F51" s="61"/>
      <c r="G51" s="61"/>
      <c r="H51" s="61"/>
      <c r="I51" s="61"/>
      <c r="J51" s="61"/>
      <c r="K51" s="61"/>
      <c r="L51" s="2"/>
      <c r="M51" s="2"/>
      <c r="N51" s="2"/>
      <c r="O51" s="2"/>
    </row>
    <row r="52" spans="1:15" ht="17.25" customHeight="1" x14ac:dyDescent="0.2">
      <c r="A52" s="57" t="s">
        <v>71</v>
      </c>
      <c r="B52" s="62" t="s">
        <v>72</v>
      </c>
      <c r="C52" s="60">
        <f t="shared" si="12"/>
        <v>0</v>
      </c>
      <c r="D52" s="60">
        <f t="shared" si="12"/>
        <v>0</v>
      </c>
      <c r="E52" s="60"/>
      <c r="F52" s="60"/>
      <c r="G52" s="60"/>
      <c r="H52" s="60"/>
      <c r="I52" s="60"/>
      <c r="J52" s="60"/>
      <c r="K52" s="60"/>
      <c r="L52" s="2"/>
      <c r="M52" s="2"/>
      <c r="N52" s="2"/>
      <c r="O52" s="2"/>
    </row>
    <row r="53" spans="1:15" ht="13.5" hidden="1" customHeight="1" x14ac:dyDescent="0.2">
      <c r="A53" s="57" t="s">
        <v>73</v>
      </c>
      <c r="B53" s="62"/>
      <c r="C53" s="60">
        <f t="shared" si="12"/>
        <v>0</v>
      </c>
      <c r="D53" s="60">
        <f t="shared" si="12"/>
        <v>0</v>
      </c>
      <c r="E53" s="60"/>
      <c r="F53" s="60"/>
      <c r="G53" s="60"/>
      <c r="H53" s="60"/>
      <c r="I53" s="60"/>
      <c r="J53" s="60"/>
      <c r="K53" s="60"/>
      <c r="L53" s="2"/>
      <c r="M53" s="2"/>
      <c r="N53" s="2"/>
      <c r="O53" s="2"/>
    </row>
    <row r="54" spans="1:15" ht="17.25" customHeight="1" x14ac:dyDescent="0.2">
      <c r="A54" s="57" t="s">
        <v>74</v>
      </c>
      <c r="B54" s="62" t="s">
        <v>31</v>
      </c>
      <c r="C54" s="60">
        <f t="shared" si="12"/>
        <v>0</v>
      </c>
      <c r="D54" s="60">
        <f t="shared" si="12"/>
        <v>0</v>
      </c>
      <c r="E54" s="60"/>
      <c r="F54" s="60"/>
      <c r="G54" s="60"/>
      <c r="H54" s="60"/>
      <c r="I54" s="60"/>
      <c r="J54" s="60"/>
      <c r="K54" s="60"/>
      <c r="L54" s="2"/>
      <c r="M54" s="2"/>
      <c r="N54" s="2"/>
      <c r="O54" s="2"/>
    </row>
    <row r="55" spans="1:15" ht="24.75" customHeight="1" x14ac:dyDescent="0.2">
      <c r="A55" s="63"/>
      <c r="B55" s="64" t="s">
        <v>75</v>
      </c>
      <c r="C55" s="65">
        <f t="shared" ref="C55:K55" si="13">C44+C41+C30+C25+C11+C10+C9</f>
        <v>845.90000000000009</v>
      </c>
      <c r="D55" s="65">
        <f t="shared" si="13"/>
        <v>680.6</v>
      </c>
      <c r="E55" s="65">
        <f t="shared" si="13"/>
        <v>386.87</v>
      </c>
      <c r="F55" s="65">
        <f t="shared" si="13"/>
        <v>277</v>
      </c>
      <c r="G55" s="65">
        <f t="shared" si="13"/>
        <v>244.5</v>
      </c>
      <c r="H55" s="65">
        <f t="shared" si="13"/>
        <v>255.89999999999998</v>
      </c>
      <c r="I55" s="65">
        <f t="shared" si="13"/>
        <v>234.9</v>
      </c>
      <c r="J55" s="65">
        <f t="shared" si="13"/>
        <v>313</v>
      </c>
      <c r="K55" s="65">
        <f t="shared" si="13"/>
        <v>201.20000000000002</v>
      </c>
      <c r="L55" s="2"/>
      <c r="M55" s="2"/>
      <c r="N55" s="2"/>
      <c r="O55" s="2"/>
    </row>
    <row r="56" spans="1:15" ht="15.75" x14ac:dyDescent="0.2">
      <c r="A56" s="66"/>
      <c r="B56" s="7"/>
      <c r="C56" s="67"/>
      <c r="D56" s="67"/>
      <c r="E56" s="68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5.75" x14ac:dyDescent="0.2">
      <c r="A57" s="66"/>
      <c r="B57" s="7"/>
      <c r="C57" s="69"/>
      <c r="D57" s="69"/>
      <c r="E57" s="68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5.75" x14ac:dyDescent="0.2">
      <c r="A58" s="66"/>
      <c r="B58" s="7" t="s">
        <v>76</v>
      </c>
      <c r="C58" s="69"/>
      <c r="D58" s="69"/>
      <c r="E58" s="68" t="s">
        <v>77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5.75" x14ac:dyDescent="0.2">
      <c r="A59" s="66"/>
      <c r="B59" s="7"/>
      <c r="C59" s="67"/>
      <c r="D59" s="67"/>
      <c r="E59" s="68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75" x14ac:dyDescent="0.2">
      <c r="A60" s="66"/>
      <c r="B60" s="7" t="s">
        <v>78</v>
      </c>
      <c r="C60" s="7"/>
      <c r="D60" s="7"/>
      <c r="E60" s="68" t="s">
        <v>79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5.75" x14ac:dyDescent="0.2">
      <c r="A61" s="66"/>
      <c r="B61" s="7"/>
      <c r="C61" s="7"/>
      <c r="D61" s="7"/>
      <c r="E61" s="68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5.75" x14ac:dyDescent="0.2">
      <c r="A62" s="66"/>
      <c r="B62" s="7"/>
      <c r="C62" s="7"/>
      <c r="D62" s="7"/>
      <c r="E62" s="68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5.75" x14ac:dyDescent="0.2">
      <c r="A63" s="66"/>
      <c r="B63" s="7"/>
      <c r="C63" s="7"/>
      <c r="D63" s="7"/>
      <c r="E63" s="68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5.75" x14ac:dyDescent="0.2">
      <c r="A64" s="66"/>
      <c r="B64" s="7"/>
      <c r="C64" s="7"/>
      <c r="D64" s="7"/>
      <c r="E64" s="68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5.75" x14ac:dyDescent="0.2">
      <c r="A65" s="66"/>
      <c r="B65" s="7"/>
      <c r="C65" s="7"/>
      <c r="D65" s="7"/>
      <c r="E65" s="68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5.75" x14ac:dyDescent="0.2">
      <c r="A66" s="66"/>
      <c r="B66" s="7"/>
      <c r="C66" s="7"/>
      <c r="D66" s="7"/>
      <c r="E66" s="68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5.75" x14ac:dyDescent="0.2">
      <c r="A67" s="66"/>
      <c r="B67" s="7"/>
      <c r="C67" s="7"/>
      <c r="D67" s="7"/>
      <c r="E67" s="68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5.75" x14ac:dyDescent="0.2">
      <c r="A68" s="66"/>
      <c r="B68" s="7"/>
      <c r="C68" s="7"/>
      <c r="D68" s="7"/>
      <c r="E68" s="68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5.75" x14ac:dyDescent="0.2">
      <c r="A69" s="66"/>
      <c r="B69" s="7"/>
      <c r="C69" s="7"/>
      <c r="D69" s="7"/>
      <c r="E69" s="68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5.75" x14ac:dyDescent="0.2">
      <c r="A70" s="66"/>
      <c r="B70" s="7"/>
      <c r="C70" s="7"/>
      <c r="D70" s="7"/>
      <c r="E70" s="68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15.75" x14ac:dyDescent="0.2">
      <c r="A71" s="66"/>
      <c r="B71" s="7"/>
      <c r="C71" s="7"/>
      <c r="D71" s="7"/>
      <c r="E71" s="68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15.75" x14ac:dyDescent="0.2">
      <c r="A72" s="66"/>
      <c r="B72" s="7"/>
      <c r="C72" s="7"/>
      <c r="D72" s="7"/>
      <c r="E72" s="68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15.75" x14ac:dyDescent="0.2">
      <c r="A73" s="66"/>
      <c r="B73" s="7"/>
      <c r="C73" s="7"/>
      <c r="D73" s="7"/>
      <c r="E73" s="68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5.75" x14ac:dyDescent="0.2">
      <c r="A74" s="66"/>
      <c r="B74" s="7"/>
      <c r="C74" s="7"/>
      <c r="D74" s="7"/>
      <c r="E74" s="68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5.75" x14ac:dyDescent="0.2">
      <c r="A75" s="66"/>
      <c r="B75" s="7"/>
      <c r="C75" s="7"/>
      <c r="D75" s="7"/>
      <c r="E75" s="68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5.75" x14ac:dyDescent="0.2">
      <c r="A76" s="66"/>
      <c r="B76" s="7"/>
      <c r="C76" s="7"/>
      <c r="D76" s="7"/>
      <c r="E76" s="68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5.75" x14ac:dyDescent="0.2">
      <c r="A77" s="66"/>
      <c r="B77" s="7"/>
      <c r="C77" s="7"/>
      <c r="D77" s="7"/>
      <c r="E77" s="68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ht="15.75" x14ac:dyDescent="0.2">
      <c r="A78" s="66"/>
      <c r="B78" s="7"/>
      <c r="C78" s="7"/>
      <c r="D78" s="7"/>
      <c r="E78" s="68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15.75" x14ac:dyDescent="0.2">
      <c r="A79" s="66"/>
      <c r="B79" s="7"/>
      <c r="C79" s="7"/>
      <c r="D79" s="7"/>
      <c r="E79" s="68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5.75" x14ac:dyDescent="0.2">
      <c r="A80" s="66"/>
      <c r="B80" s="7"/>
      <c r="C80" s="7"/>
      <c r="D80" s="7"/>
      <c r="E80" s="68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5.75" x14ac:dyDescent="0.2">
      <c r="A81" s="66"/>
      <c r="B81" s="7"/>
      <c r="C81" s="7"/>
      <c r="D81" s="7"/>
      <c r="E81" s="68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5.75" x14ac:dyDescent="0.2">
      <c r="A82" s="66"/>
      <c r="B82" s="7"/>
      <c r="C82" s="7"/>
      <c r="D82" s="7"/>
      <c r="E82" s="68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5.75" x14ac:dyDescent="0.2">
      <c r="A83" s="66"/>
      <c r="B83" s="7"/>
      <c r="C83" s="7"/>
      <c r="D83" s="7"/>
      <c r="E83" s="68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5.75" x14ac:dyDescent="0.2">
      <c r="A84" s="66"/>
      <c r="B84" s="7"/>
      <c r="C84" s="7"/>
      <c r="D84" s="7"/>
      <c r="E84" s="68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5.75" x14ac:dyDescent="0.2">
      <c r="A85" s="66"/>
      <c r="B85" s="7"/>
      <c r="C85" s="7"/>
      <c r="D85" s="7"/>
      <c r="E85" s="68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ht="15.75" x14ac:dyDescent="0.2">
      <c r="A86" s="66"/>
      <c r="B86" s="7"/>
      <c r="C86" s="7"/>
      <c r="D86" s="7"/>
      <c r="E86" s="68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5.75" x14ac:dyDescent="0.2">
      <c r="A87" s="66"/>
      <c r="B87" s="7"/>
      <c r="C87" s="7"/>
      <c r="D87" s="7"/>
      <c r="E87" s="68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5.75" x14ac:dyDescent="0.2">
      <c r="A88" s="66"/>
      <c r="B88" s="7"/>
      <c r="C88" s="7"/>
      <c r="D88" s="7"/>
      <c r="E88" s="68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15.75" x14ac:dyDescent="0.2">
      <c r="A89" s="66"/>
      <c r="B89" s="7"/>
      <c r="C89" s="7"/>
      <c r="D89" s="7"/>
      <c r="E89" s="68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5.75" x14ac:dyDescent="0.2">
      <c r="A90" s="66"/>
      <c r="B90" s="7"/>
      <c r="C90" s="7"/>
      <c r="D90" s="7"/>
      <c r="E90" s="68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5.75" x14ac:dyDescent="0.2">
      <c r="A91" s="66"/>
      <c r="B91" s="7"/>
      <c r="C91" s="7"/>
      <c r="D91" s="7"/>
      <c r="E91" s="68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5.75" x14ac:dyDescent="0.2">
      <c r="A92" s="66"/>
      <c r="B92" s="7"/>
      <c r="C92" s="7"/>
      <c r="D92" s="7"/>
      <c r="E92" s="68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5.75" x14ac:dyDescent="0.2">
      <c r="A93" s="66"/>
      <c r="B93" s="7"/>
      <c r="C93" s="7"/>
      <c r="D93" s="7"/>
      <c r="E93" s="68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5.75" x14ac:dyDescent="0.2">
      <c r="A94" s="66"/>
      <c r="B94" s="7"/>
      <c r="C94" s="7"/>
      <c r="D94" s="7"/>
      <c r="E94" s="68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15.75" x14ac:dyDescent="0.2">
      <c r="A95" s="66"/>
      <c r="B95" s="7"/>
      <c r="C95" s="7"/>
      <c r="D95" s="7"/>
      <c r="E95" s="68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15.75" x14ac:dyDescent="0.2">
      <c r="A96" s="7"/>
      <c r="B96" s="7"/>
      <c r="C96" s="7"/>
      <c r="D96" s="7"/>
      <c r="E96" s="68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5.75" x14ac:dyDescent="0.2">
      <c r="A97" s="7"/>
      <c r="B97" s="7"/>
      <c r="C97" s="7"/>
      <c r="D97" s="7"/>
      <c r="E97" s="68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5.75" x14ac:dyDescent="0.2">
      <c r="A98" s="7"/>
      <c r="B98" s="7"/>
      <c r="C98" s="7"/>
      <c r="D98" s="7"/>
      <c r="E98" s="68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5.75" x14ac:dyDescent="0.2">
      <c r="A99" s="7"/>
      <c r="B99" s="7"/>
      <c r="C99" s="7"/>
      <c r="D99" s="7"/>
      <c r="E99" s="68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15.75" x14ac:dyDescent="0.2">
      <c r="A100" s="7"/>
      <c r="B100" s="7"/>
      <c r="C100" s="7"/>
      <c r="D100" s="7"/>
      <c r="E100" s="68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ht="15.75" x14ac:dyDescent="0.2">
      <c r="A101" s="7"/>
      <c r="B101" s="7"/>
      <c r="C101" s="7"/>
      <c r="D101" s="7"/>
      <c r="E101" s="68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5.75" x14ac:dyDescent="0.2">
      <c r="A102" s="7"/>
      <c r="B102" s="7"/>
      <c r="C102" s="7"/>
      <c r="D102" s="7"/>
      <c r="E102" s="68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15.75" x14ac:dyDescent="0.2">
      <c r="A103" s="7"/>
      <c r="B103" s="7"/>
      <c r="C103" s="7"/>
      <c r="D103" s="7"/>
      <c r="E103" s="68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15.75" x14ac:dyDescent="0.2">
      <c r="A104" s="7"/>
      <c r="B104" s="7"/>
      <c r="C104" s="7"/>
      <c r="D104" s="7"/>
      <c r="E104" s="68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5.75" x14ac:dyDescent="0.2">
      <c r="A105" s="7"/>
      <c r="B105" s="7"/>
      <c r="C105" s="7"/>
      <c r="D105" s="7"/>
      <c r="E105" s="68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15.75" x14ac:dyDescent="0.2">
      <c r="A106" s="7"/>
      <c r="B106" s="7"/>
      <c r="C106" s="7"/>
      <c r="D106" s="7"/>
      <c r="E106" s="68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5.75" x14ac:dyDescent="0.2">
      <c r="A107" s="7"/>
      <c r="B107" s="7"/>
      <c r="C107" s="7"/>
      <c r="D107" s="7"/>
      <c r="E107" s="68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15.75" x14ac:dyDescent="0.2">
      <c r="A108" s="7"/>
      <c r="B108" s="7"/>
      <c r="C108" s="7"/>
      <c r="D108" s="7"/>
      <c r="E108" s="68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ht="15.75" x14ac:dyDescent="0.2">
      <c r="A109" s="7"/>
      <c r="B109" s="7"/>
      <c r="C109" s="7"/>
      <c r="D109" s="7"/>
      <c r="E109" s="68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5.75" x14ac:dyDescent="0.2">
      <c r="A110" s="7"/>
      <c r="B110" s="7"/>
      <c r="C110" s="7"/>
      <c r="D110" s="7"/>
      <c r="E110" s="68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15.75" x14ac:dyDescent="0.2">
      <c r="A111" s="7"/>
      <c r="B111" s="7"/>
      <c r="C111" s="7"/>
      <c r="D111" s="7"/>
      <c r="E111" s="68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15.75" x14ac:dyDescent="0.2">
      <c r="A112" s="7"/>
      <c r="B112" s="7"/>
      <c r="C112" s="7"/>
      <c r="D112" s="7"/>
      <c r="E112" s="68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15.75" x14ac:dyDescent="0.2">
      <c r="A113" s="7"/>
      <c r="B113" s="7"/>
      <c r="C113" s="7"/>
      <c r="D113" s="7"/>
      <c r="E113" s="68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5.75" x14ac:dyDescent="0.2">
      <c r="A114" s="7"/>
      <c r="B114" s="7"/>
      <c r="C114" s="7"/>
      <c r="D114" s="7"/>
      <c r="E114" s="68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5.75" x14ac:dyDescent="0.2">
      <c r="A115" s="7"/>
      <c r="B115" s="7"/>
      <c r="C115" s="7"/>
      <c r="D115" s="7"/>
      <c r="E115" s="68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15.75" x14ac:dyDescent="0.2">
      <c r="A116" s="7"/>
      <c r="B116" s="7"/>
      <c r="C116" s="7"/>
      <c r="D116" s="7"/>
      <c r="E116" s="68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15.75" x14ac:dyDescent="0.2">
      <c r="A117" s="7"/>
      <c r="B117" s="7"/>
      <c r="C117" s="7"/>
      <c r="D117" s="7"/>
      <c r="E117" s="68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15.75" x14ac:dyDescent="0.2">
      <c r="A118" s="7"/>
      <c r="B118" s="7"/>
      <c r="C118" s="7"/>
      <c r="D118" s="7"/>
      <c r="E118" s="68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15.75" x14ac:dyDescent="0.2">
      <c r="A119" s="7"/>
      <c r="B119" s="7"/>
      <c r="C119" s="7"/>
      <c r="D119" s="7"/>
      <c r="E119" s="68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5.75" x14ac:dyDescent="0.2">
      <c r="A120" s="7"/>
      <c r="B120" s="7"/>
      <c r="C120" s="7"/>
      <c r="D120" s="7"/>
      <c r="E120" s="68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15.75" x14ac:dyDescent="0.2">
      <c r="A121" s="7"/>
      <c r="B121" s="7"/>
      <c r="C121" s="7"/>
      <c r="D121" s="7"/>
      <c r="E121" s="68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5.75" x14ac:dyDescent="0.2">
      <c r="A122" s="7"/>
      <c r="B122" s="7"/>
      <c r="C122" s="7"/>
      <c r="D122" s="7"/>
      <c r="E122" s="68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15.75" x14ac:dyDescent="0.2">
      <c r="A123" s="7"/>
      <c r="B123" s="7"/>
      <c r="C123" s="7"/>
      <c r="D123" s="7"/>
      <c r="E123" s="68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15.75" x14ac:dyDescent="0.2">
      <c r="A124" s="7"/>
      <c r="B124" s="7"/>
      <c r="C124" s="7"/>
      <c r="D124" s="7"/>
      <c r="E124" s="68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15.75" x14ac:dyDescent="0.2">
      <c r="A125" s="7"/>
      <c r="B125" s="7"/>
      <c r="C125" s="7"/>
      <c r="D125" s="7"/>
      <c r="E125" s="68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15.75" x14ac:dyDescent="0.2">
      <c r="A126" s="7"/>
      <c r="B126" s="7"/>
      <c r="C126" s="7"/>
      <c r="D126" s="7"/>
      <c r="E126" s="68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15.75" x14ac:dyDescent="0.2">
      <c r="A127" s="7"/>
      <c r="B127" s="7"/>
      <c r="C127" s="7"/>
      <c r="D127" s="7"/>
      <c r="E127" s="68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15.75" x14ac:dyDescent="0.2">
      <c r="A128" s="7"/>
      <c r="B128" s="7"/>
      <c r="C128" s="7"/>
      <c r="D128" s="7"/>
      <c r="E128" s="68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15.75" x14ac:dyDescent="0.2">
      <c r="A129" s="7"/>
      <c r="B129" s="7"/>
      <c r="C129" s="7"/>
      <c r="D129" s="7"/>
      <c r="E129" s="68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5.75" x14ac:dyDescent="0.2">
      <c r="A130" s="7"/>
      <c r="B130" s="7"/>
      <c r="C130" s="7"/>
      <c r="D130" s="7"/>
      <c r="E130" s="68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15.75" x14ac:dyDescent="0.2">
      <c r="A131" s="7"/>
      <c r="B131" s="7"/>
      <c r="C131" s="7"/>
      <c r="D131" s="7"/>
      <c r="E131" s="68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5.75" x14ac:dyDescent="0.2">
      <c r="A132" s="7"/>
      <c r="B132" s="7"/>
      <c r="C132" s="7"/>
      <c r="D132" s="7"/>
      <c r="E132" s="68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5.75" x14ac:dyDescent="0.2">
      <c r="A133" s="7"/>
      <c r="B133" s="7"/>
      <c r="C133" s="7"/>
      <c r="D133" s="7"/>
      <c r="E133" s="68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15.75" x14ac:dyDescent="0.2">
      <c r="A134" s="7"/>
      <c r="B134" s="7"/>
      <c r="C134" s="7"/>
      <c r="D134" s="7"/>
      <c r="E134" s="68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15.75" x14ac:dyDescent="0.2">
      <c r="A135" s="7"/>
      <c r="B135" s="7"/>
      <c r="C135" s="7"/>
      <c r="D135" s="7"/>
      <c r="E135" s="68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15.75" x14ac:dyDescent="0.2">
      <c r="A136" s="7"/>
      <c r="B136" s="7"/>
      <c r="C136" s="7"/>
      <c r="D136" s="7"/>
      <c r="E136" s="68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15.75" x14ac:dyDescent="0.2">
      <c r="A137" s="7"/>
      <c r="B137" s="7"/>
      <c r="C137" s="7"/>
      <c r="D137" s="7"/>
      <c r="E137" s="68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5.75" x14ac:dyDescent="0.2">
      <c r="A138" s="7"/>
      <c r="B138" s="7"/>
      <c r="C138" s="7"/>
      <c r="D138" s="7"/>
      <c r="E138" s="68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15.75" x14ac:dyDescent="0.2">
      <c r="A139" s="7"/>
      <c r="B139" s="7"/>
      <c r="C139" s="7"/>
      <c r="D139" s="7"/>
      <c r="E139" s="68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15.75" x14ac:dyDescent="0.2">
      <c r="A140" s="7"/>
      <c r="B140" s="7"/>
      <c r="C140" s="7"/>
      <c r="D140" s="7"/>
      <c r="E140" s="68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15.75" x14ac:dyDescent="0.2">
      <c r="A141" s="7"/>
      <c r="B141" s="7"/>
      <c r="C141" s="7"/>
      <c r="D141" s="7"/>
      <c r="E141" s="68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ht="15.75" x14ac:dyDescent="0.2">
      <c r="A142" s="7"/>
      <c r="B142" s="7"/>
      <c r="C142" s="7"/>
      <c r="D142" s="7"/>
      <c r="E142" s="68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15.75" x14ac:dyDescent="0.2">
      <c r="A143" s="7"/>
      <c r="B143" s="7"/>
      <c r="C143" s="7"/>
      <c r="D143" s="7"/>
      <c r="E143" s="68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5.75" x14ac:dyDescent="0.2">
      <c r="A144" s="7"/>
      <c r="B144" s="7"/>
      <c r="C144" s="7"/>
      <c r="D144" s="7"/>
      <c r="E144" s="68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15.75" x14ac:dyDescent="0.2">
      <c r="A145" s="7"/>
      <c r="B145" s="7"/>
      <c r="C145" s="7"/>
      <c r="D145" s="7"/>
      <c r="E145" s="68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5.75" x14ac:dyDescent="0.2">
      <c r="A146" s="7"/>
      <c r="B146" s="7"/>
      <c r="C146" s="7"/>
      <c r="D146" s="7"/>
      <c r="E146" s="68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5.75" x14ac:dyDescent="0.2">
      <c r="A147" s="7"/>
      <c r="B147" s="7"/>
      <c r="C147" s="7"/>
      <c r="D147" s="7"/>
      <c r="E147" s="68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5.75" x14ac:dyDescent="0.2">
      <c r="A148" s="7"/>
      <c r="B148" s="7"/>
      <c r="C148" s="7"/>
      <c r="D148" s="7"/>
      <c r="E148" s="68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5.75" x14ac:dyDescent="0.2">
      <c r="A149" s="7"/>
      <c r="B149" s="7"/>
      <c r="C149" s="7"/>
      <c r="D149" s="7"/>
      <c r="E149" s="68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5.75" x14ac:dyDescent="0.2">
      <c r="A150" s="7"/>
      <c r="B150" s="7"/>
      <c r="C150" s="7"/>
      <c r="D150" s="7"/>
      <c r="E150" s="68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5.75" x14ac:dyDescent="0.2">
      <c r="A151" s="7"/>
      <c r="B151" s="7"/>
      <c r="C151" s="7"/>
      <c r="D151" s="7"/>
      <c r="E151" s="68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15.75" x14ac:dyDescent="0.2">
      <c r="A152" s="7"/>
      <c r="B152" s="7"/>
      <c r="C152" s="7"/>
      <c r="D152" s="7"/>
      <c r="E152" s="68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15.75" x14ac:dyDescent="0.2">
      <c r="A153" s="7"/>
      <c r="B153" s="7"/>
      <c r="C153" s="7"/>
      <c r="D153" s="7"/>
      <c r="E153" s="68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5.75" x14ac:dyDescent="0.2">
      <c r="A154" s="7"/>
      <c r="B154" s="7"/>
      <c r="C154" s="7"/>
      <c r="D154" s="7"/>
      <c r="E154" s="68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5.75" x14ac:dyDescent="0.2">
      <c r="A155" s="7"/>
      <c r="B155" s="7"/>
      <c r="C155" s="7"/>
      <c r="D155" s="7"/>
      <c r="E155" s="68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5.75" x14ac:dyDescent="0.2">
      <c r="A156" s="7"/>
      <c r="B156" s="7"/>
      <c r="C156" s="7"/>
      <c r="D156" s="7"/>
      <c r="E156" s="68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5.75" x14ac:dyDescent="0.2">
      <c r="A157" s="7"/>
      <c r="B157" s="7"/>
      <c r="C157" s="7"/>
      <c r="D157" s="7"/>
      <c r="E157" s="68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15.75" x14ac:dyDescent="0.2">
      <c r="A158" s="7"/>
      <c r="B158" s="7"/>
      <c r="C158" s="7"/>
      <c r="D158" s="7"/>
      <c r="E158" s="68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15.75" x14ac:dyDescent="0.2">
      <c r="A159" s="7"/>
      <c r="B159" s="7"/>
      <c r="C159" s="7"/>
      <c r="D159" s="7"/>
      <c r="E159" s="68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5.75" x14ac:dyDescent="0.2">
      <c r="A160" s="7"/>
      <c r="B160" s="7"/>
      <c r="C160" s="7"/>
      <c r="D160" s="7"/>
      <c r="E160" s="68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5.75" x14ac:dyDescent="0.2">
      <c r="A161" s="7"/>
      <c r="B161" s="7"/>
      <c r="C161" s="7"/>
      <c r="D161" s="7"/>
      <c r="E161" s="68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15.75" x14ac:dyDescent="0.2">
      <c r="A162" s="7"/>
      <c r="B162" s="7"/>
      <c r="C162" s="7"/>
      <c r="D162" s="7"/>
      <c r="E162" s="68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ht="15.75" x14ac:dyDescent="0.2">
      <c r="A163" s="7"/>
      <c r="B163" s="7"/>
      <c r="C163" s="7"/>
      <c r="D163" s="7"/>
      <c r="E163" s="68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ht="15.75" x14ac:dyDescent="0.2">
      <c r="A164" s="7"/>
      <c r="B164" s="7"/>
      <c r="C164" s="7"/>
      <c r="D164" s="7"/>
      <c r="E164" s="68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15.75" x14ac:dyDescent="0.2">
      <c r="A165" s="7"/>
      <c r="B165" s="7"/>
      <c r="C165" s="7"/>
      <c r="D165" s="7"/>
      <c r="E165" s="68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ht="15.75" x14ac:dyDescent="0.2">
      <c r="A166" s="7"/>
      <c r="B166" s="7"/>
      <c r="C166" s="7"/>
      <c r="D166" s="7"/>
      <c r="E166" s="68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5.75" x14ac:dyDescent="0.2">
      <c r="A167" s="7"/>
      <c r="B167" s="7"/>
      <c r="C167" s="7"/>
      <c r="D167" s="7"/>
      <c r="E167" s="68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5.75" x14ac:dyDescent="0.2">
      <c r="A168" s="7"/>
      <c r="B168" s="7"/>
      <c r="C168" s="7"/>
      <c r="D168" s="7"/>
      <c r="E168" s="68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5.75" x14ac:dyDescent="0.2">
      <c r="A169" s="7"/>
      <c r="B169" s="7"/>
      <c r="C169" s="7"/>
      <c r="D169" s="7"/>
      <c r="E169" s="68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5.75" x14ac:dyDescent="0.2">
      <c r="A170" s="7"/>
      <c r="B170" s="7"/>
      <c r="C170" s="7"/>
      <c r="D170" s="7"/>
      <c r="E170" s="68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5.75" x14ac:dyDescent="0.2">
      <c r="A171" s="7"/>
      <c r="B171" s="7"/>
      <c r="C171" s="7"/>
      <c r="D171" s="7"/>
      <c r="E171" s="68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5.75" x14ac:dyDescent="0.2">
      <c r="A172" s="7"/>
      <c r="B172" s="7"/>
      <c r="C172" s="7"/>
      <c r="D172" s="7"/>
      <c r="E172" s="68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5.75" x14ac:dyDescent="0.2">
      <c r="A173" s="7"/>
      <c r="B173" s="7"/>
      <c r="C173" s="7"/>
      <c r="D173" s="7"/>
      <c r="E173" s="68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5.75" x14ac:dyDescent="0.2">
      <c r="A174" s="7"/>
      <c r="B174" s="7"/>
      <c r="C174" s="7"/>
      <c r="D174" s="7"/>
      <c r="E174" s="68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5.75" x14ac:dyDescent="0.2">
      <c r="A175" s="7"/>
      <c r="B175" s="7"/>
      <c r="C175" s="7"/>
      <c r="D175" s="7"/>
      <c r="E175" s="68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5.75" x14ac:dyDescent="0.2">
      <c r="A176" s="7"/>
      <c r="B176" s="7"/>
      <c r="C176" s="7"/>
      <c r="D176" s="7"/>
      <c r="E176" s="68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15.75" x14ac:dyDescent="0.2">
      <c r="A177" s="7"/>
      <c r="B177" s="7"/>
      <c r="C177" s="7"/>
      <c r="D177" s="7"/>
      <c r="E177" s="68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5.75" x14ac:dyDescent="0.2">
      <c r="A178" s="7"/>
      <c r="B178" s="7"/>
      <c r="C178" s="7"/>
      <c r="D178" s="7"/>
      <c r="E178" s="68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5.75" x14ac:dyDescent="0.2">
      <c r="A179" s="7"/>
      <c r="B179" s="7"/>
      <c r="C179" s="7"/>
      <c r="D179" s="7"/>
      <c r="E179" s="68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ht="15.75" x14ac:dyDescent="0.2">
      <c r="A180" s="7"/>
      <c r="B180" s="7"/>
      <c r="C180" s="7"/>
      <c r="D180" s="7"/>
      <c r="E180" s="68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15.75" x14ac:dyDescent="0.2">
      <c r="A181" s="7"/>
      <c r="B181" s="7"/>
      <c r="C181" s="7"/>
      <c r="D181" s="7"/>
      <c r="E181" s="68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ht="15.75" x14ac:dyDescent="0.2">
      <c r="A182" s="7"/>
      <c r="B182" s="7"/>
      <c r="C182" s="7"/>
      <c r="D182" s="7"/>
      <c r="E182" s="68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ht="15.75" x14ac:dyDescent="0.2">
      <c r="A183" s="7"/>
      <c r="B183" s="7"/>
      <c r="C183" s="7"/>
      <c r="D183" s="7"/>
      <c r="E183" s="68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5.75" x14ac:dyDescent="0.2">
      <c r="A184" s="7"/>
      <c r="B184" s="7"/>
      <c r="C184" s="7"/>
      <c r="D184" s="7"/>
      <c r="E184" s="68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5.75" x14ac:dyDescent="0.2">
      <c r="A185" s="7"/>
      <c r="B185" s="7"/>
      <c r="C185" s="7"/>
      <c r="D185" s="7"/>
      <c r="E185" s="68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ht="15.75" x14ac:dyDescent="0.2">
      <c r="A186" s="7"/>
      <c r="B186" s="7"/>
      <c r="C186" s="7"/>
      <c r="D186" s="7"/>
      <c r="E186" s="68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ht="15.75" x14ac:dyDescent="0.2">
      <c r="A187" s="7"/>
      <c r="B187" s="7"/>
      <c r="C187" s="7"/>
      <c r="D187" s="7"/>
      <c r="E187" s="68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ht="15.75" x14ac:dyDescent="0.2">
      <c r="A188" s="7"/>
      <c r="B188" s="7"/>
      <c r="C188" s="7"/>
      <c r="D188" s="7"/>
      <c r="E188" s="68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15.75" x14ac:dyDescent="0.2">
      <c r="A189" s="7"/>
      <c r="B189" s="7"/>
      <c r="C189" s="7"/>
      <c r="D189" s="7"/>
      <c r="E189" s="68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5.75" x14ac:dyDescent="0.2">
      <c r="A190" s="7"/>
      <c r="B190" s="7"/>
      <c r="C190" s="7"/>
      <c r="D190" s="7"/>
      <c r="E190" s="68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5.75" x14ac:dyDescent="0.2">
      <c r="A191" s="7"/>
      <c r="B191" s="7"/>
      <c r="C191" s="7"/>
      <c r="D191" s="7"/>
      <c r="E191" s="68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5.75" x14ac:dyDescent="0.2">
      <c r="A192" s="7"/>
      <c r="B192" s="7"/>
      <c r="C192" s="7"/>
      <c r="D192" s="7"/>
      <c r="E192" s="68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5.75" x14ac:dyDescent="0.2">
      <c r="A193" s="7"/>
      <c r="B193" s="7"/>
      <c r="C193" s="7"/>
      <c r="D193" s="7"/>
      <c r="E193" s="68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5.75" x14ac:dyDescent="0.2">
      <c r="A194" s="7"/>
      <c r="B194" s="7"/>
      <c r="C194" s="7"/>
      <c r="D194" s="7"/>
      <c r="E194" s="68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5.75" x14ac:dyDescent="0.2">
      <c r="A195" s="7"/>
      <c r="B195" s="7"/>
      <c r="C195" s="7"/>
      <c r="D195" s="7"/>
      <c r="E195" s="68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5.75" x14ac:dyDescent="0.2">
      <c r="A196" s="7"/>
      <c r="B196" s="7"/>
      <c r="C196" s="7"/>
      <c r="D196" s="7"/>
      <c r="E196" s="68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5.75" x14ac:dyDescent="0.2">
      <c r="A197" s="7"/>
      <c r="B197" s="7"/>
      <c r="C197" s="7"/>
      <c r="D197" s="7"/>
      <c r="E197" s="68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5.75" x14ac:dyDescent="0.2">
      <c r="A198" s="7"/>
      <c r="B198" s="7"/>
      <c r="C198" s="7"/>
      <c r="D198" s="7"/>
      <c r="E198" s="68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5.75" x14ac:dyDescent="0.2">
      <c r="A199" s="7"/>
      <c r="B199" s="7"/>
      <c r="C199" s="7"/>
      <c r="D199" s="7"/>
      <c r="E199" s="68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5.75" x14ac:dyDescent="0.2">
      <c r="A200" s="7"/>
      <c r="B200" s="7"/>
      <c r="C200" s="7"/>
      <c r="D200" s="7"/>
      <c r="E200" s="68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15.75" x14ac:dyDescent="0.2">
      <c r="A201" s="7"/>
      <c r="B201" s="7"/>
      <c r="C201" s="7"/>
      <c r="D201" s="7"/>
      <c r="E201" s="68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5.75" x14ac:dyDescent="0.2">
      <c r="A202" s="7"/>
      <c r="B202" s="7"/>
      <c r="C202" s="7"/>
      <c r="D202" s="7"/>
      <c r="E202" s="68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ht="15.75" x14ac:dyDescent="0.25">
      <c r="A203" s="70"/>
      <c r="B203" s="70"/>
      <c r="C203" s="70"/>
      <c r="D203" s="70"/>
      <c r="E203" s="71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ht="15.75" x14ac:dyDescent="0.25">
      <c r="A204" s="70"/>
      <c r="B204" s="70"/>
      <c r="C204" s="70"/>
      <c r="D204" s="70"/>
      <c r="E204" s="71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ht="15.75" x14ac:dyDescent="0.25">
      <c r="A205" s="70"/>
      <c r="B205" s="70"/>
      <c r="C205" s="70"/>
      <c r="D205" s="70"/>
      <c r="E205" s="71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ht="15.75" x14ac:dyDescent="0.25">
      <c r="A206" s="70"/>
      <c r="B206" s="70"/>
      <c r="C206" s="70"/>
      <c r="D206" s="70"/>
      <c r="E206" s="71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ht="15.75" x14ac:dyDescent="0.25">
      <c r="A207" s="70"/>
      <c r="B207" s="70"/>
      <c r="C207" s="70"/>
      <c r="D207" s="70"/>
      <c r="E207" s="70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ht="15.75" x14ac:dyDescent="0.25">
      <c r="A208" s="70"/>
      <c r="B208" s="70"/>
      <c r="C208" s="70"/>
      <c r="D208" s="70"/>
      <c r="E208" s="70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15.75" x14ac:dyDescent="0.25">
      <c r="A209" s="70"/>
      <c r="B209" s="70"/>
      <c r="C209" s="70"/>
      <c r="D209" s="70"/>
      <c r="E209" s="70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1:15" ht="15.75" x14ac:dyDescent="0.25">
      <c r="A210" s="70"/>
      <c r="B210" s="70"/>
      <c r="C210" s="70"/>
      <c r="D210" s="70"/>
      <c r="E210" s="70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ht="15.75" x14ac:dyDescent="0.25">
      <c r="A211" s="70"/>
      <c r="B211" s="70"/>
      <c r="C211" s="70"/>
      <c r="D211" s="70"/>
      <c r="E211" s="70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ht="15.75" x14ac:dyDescent="0.25">
      <c r="A212" s="70"/>
      <c r="B212" s="70"/>
      <c r="C212" s="70"/>
      <c r="D212" s="70"/>
      <c r="E212" s="70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15.75" x14ac:dyDescent="0.25">
      <c r="A213" s="70"/>
      <c r="B213" s="70"/>
      <c r="C213" s="70"/>
      <c r="D213" s="70"/>
      <c r="E213" s="70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1:15" ht="15.75" x14ac:dyDescent="0.25">
      <c r="A214" s="70"/>
      <c r="B214" s="70"/>
      <c r="C214" s="70"/>
      <c r="D214" s="70"/>
      <c r="E214" s="70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1:15" ht="15.75" x14ac:dyDescent="0.25">
      <c r="A215" s="70"/>
      <c r="B215" s="70"/>
      <c r="C215" s="70"/>
      <c r="D215" s="70"/>
      <c r="E215" s="70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ht="15.75" x14ac:dyDescent="0.25">
      <c r="A216" s="70"/>
      <c r="B216" s="70"/>
      <c r="C216" s="70"/>
      <c r="D216" s="70"/>
      <c r="E216" s="70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ht="15.75" x14ac:dyDescent="0.25">
      <c r="A217" s="70"/>
      <c r="B217" s="70"/>
      <c r="C217" s="70"/>
      <c r="D217" s="70"/>
      <c r="E217" s="70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ht="15.75" x14ac:dyDescent="0.25">
      <c r="A218" s="70"/>
      <c r="B218" s="70"/>
      <c r="C218" s="70"/>
      <c r="D218" s="70"/>
      <c r="E218" s="70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5.75" x14ac:dyDescent="0.25">
      <c r="A219" s="70"/>
      <c r="B219" s="70"/>
      <c r="C219" s="70"/>
      <c r="D219" s="70"/>
      <c r="E219" s="70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ht="15.75" x14ac:dyDescent="0.25">
      <c r="A220" s="70"/>
      <c r="B220" s="70"/>
      <c r="C220" s="70"/>
      <c r="D220" s="70"/>
      <c r="E220" s="70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ht="15.75" x14ac:dyDescent="0.25">
      <c r="A221" s="70"/>
      <c r="B221" s="70"/>
      <c r="C221" s="70"/>
      <c r="D221" s="70"/>
      <c r="E221" s="70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ht="15.75" x14ac:dyDescent="0.25">
      <c r="A222" s="70"/>
      <c r="B222" s="70"/>
      <c r="C222" s="70"/>
      <c r="D222" s="70"/>
      <c r="E222" s="70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ht="15.75" x14ac:dyDescent="0.25">
      <c r="A223" s="70"/>
      <c r="B223" s="70"/>
      <c r="C223" s="70"/>
      <c r="D223" s="70"/>
      <c r="E223" s="70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ht="15.75" x14ac:dyDescent="0.25">
      <c r="A224" s="70"/>
      <c r="B224" s="70"/>
      <c r="C224" s="70"/>
      <c r="D224" s="70"/>
      <c r="E224" s="70"/>
      <c r="F224" s="2"/>
      <c r="G224" s="2"/>
      <c r="H224" s="2"/>
      <c r="I224" s="2"/>
      <c r="J224" s="2"/>
      <c r="K224" s="2"/>
      <c r="L224" s="2"/>
      <c r="M224" s="2"/>
      <c r="N224" s="2"/>
      <c r="O224" s="2"/>
    </row>
  </sheetData>
  <sheetProtection selectLockedCells="1" selectUnlockedCells="1"/>
  <mergeCells count="11">
    <mergeCell ref="J5:K5"/>
    <mergeCell ref="A1:K1"/>
    <mergeCell ref="A2:K2"/>
    <mergeCell ref="A3:K3"/>
    <mergeCell ref="A6:A8"/>
    <mergeCell ref="B6:B8"/>
    <mergeCell ref="C6:E7"/>
    <mergeCell ref="F6:K6"/>
    <mergeCell ref="F7:G7"/>
    <mergeCell ref="H7:I7"/>
    <mergeCell ref="J7:K7"/>
  </mergeCells>
  <pageMargins left="0.19685039370078741" right="0.19685039370078741" top="0.78740157480314965" bottom="0.19685039370078741" header="0.51181102362204722" footer="0.51181102362204722"/>
  <pageSetup paperSize="9" scale="95" firstPageNumber="0" orientation="landscape" horizontalDpi="300" verticalDpi="300" r:id="rId1"/>
  <headerFooter alignWithMargins="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кв.</vt:lpstr>
      <vt:lpstr>'1 кв.'!Заголовки_для_печати</vt:lpstr>
      <vt:lpstr>'1 кв.'!Область_печати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</dc:creator>
  <cp:lastModifiedBy>Таня</cp:lastModifiedBy>
  <dcterms:created xsi:type="dcterms:W3CDTF">2018-04-10T07:07:16Z</dcterms:created>
  <dcterms:modified xsi:type="dcterms:W3CDTF">2018-04-10T08:01:46Z</dcterms:modified>
</cp:coreProperties>
</file>